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Обоснование!$A$17:$AD$290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Обоснование!$A$1:$AD$312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289" i="1" l="1"/>
  <c r="AC289" i="1" s="1"/>
  <c r="AA289" i="1"/>
  <c r="AB288" i="1"/>
  <c r="AC288" i="1" s="1"/>
  <c r="AA288" i="1"/>
  <c r="AB287" i="1"/>
  <c r="AC287" i="1" s="1"/>
  <c r="AA287" i="1"/>
  <c r="AB286" i="1"/>
  <c r="AC286" i="1" s="1"/>
  <c r="AA286" i="1"/>
  <c r="AB285" i="1"/>
  <c r="AC285" i="1" s="1"/>
  <c r="AA285" i="1"/>
  <c r="AB284" i="1"/>
  <c r="AC284" i="1" s="1"/>
  <c r="AA284" i="1"/>
  <c r="AB283" i="1"/>
  <c r="AC283" i="1" s="1"/>
  <c r="AA283" i="1"/>
  <c r="AB282" i="1"/>
  <c r="AC282" i="1" s="1"/>
  <c r="AA282" i="1"/>
  <c r="AB281" i="1"/>
  <c r="AC281" i="1" s="1"/>
  <c r="AA281" i="1"/>
  <c r="AB280" i="1"/>
  <c r="AC280" i="1" s="1"/>
  <c r="AA280" i="1"/>
  <c r="AB279" i="1"/>
  <c r="AC279" i="1" s="1"/>
  <c r="AA279" i="1"/>
  <c r="AB278" i="1"/>
  <c r="AC278" i="1" s="1"/>
  <c r="AA278" i="1"/>
  <c r="AB277" i="1"/>
  <c r="AC277" i="1" s="1"/>
  <c r="AA277" i="1"/>
  <c r="AB276" i="1"/>
  <c r="AC276" i="1" s="1"/>
  <c r="AA276" i="1"/>
  <c r="AB275" i="1"/>
  <c r="AC275" i="1" s="1"/>
  <c r="AA275" i="1"/>
  <c r="AB274" i="1"/>
  <c r="AC274" i="1" s="1"/>
  <c r="AA274" i="1"/>
  <c r="AB273" i="1"/>
  <c r="AC273" i="1" s="1"/>
  <c r="AA273" i="1"/>
  <c r="AB272" i="1"/>
  <c r="AC272" i="1" s="1"/>
  <c r="AA272" i="1"/>
  <c r="AB271" i="1"/>
  <c r="AC271" i="1" s="1"/>
  <c r="AA271" i="1"/>
  <c r="AB270" i="1"/>
  <c r="AC270" i="1" s="1"/>
  <c r="AA270" i="1"/>
  <c r="AB269" i="1"/>
  <c r="AC269" i="1" s="1"/>
  <c r="AA269" i="1"/>
  <c r="AB268" i="1"/>
  <c r="AC268" i="1" s="1"/>
  <c r="AA268" i="1"/>
  <c r="AB267" i="1"/>
  <c r="AC267" i="1" s="1"/>
  <c r="AA267" i="1"/>
  <c r="AB266" i="1"/>
  <c r="AC266" i="1" s="1"/>
  <c r="AA266" i="1"/>
  <c r="AB265" i="1"/>
  <c r="AC265" i="1" s="1"/>
  <c r="AA265" i="1"/>
  <c r="AB264" i="1"/>
  <c r="AC264" i="1" s="1"/>
  <c r="AA264" i="1"/>
  <c r="AB263" i="1"/>
  <c r="AC263" i="1" s="1"/>
  <c r="AA263" i="1"/>
  <c r="AB262" i="1"/>
  <c r="AC262" i="1" s="1"/>
  <c r="AA262" i="1"/>
  <c r="AB261" i="1"/>
  <c r="AC261" i="1" s="1"/>
  <c r="AA261" i="1"/>
  <c r="AB260" i="1"/>
  <c r="AC260" i="1" s="1"/>
  <c r="AA260" i="1"/>
  <c r="AB259" i="1"/>
  <c r="AC259" i="1" s="1"/>
  <c r="AA259" i="1"/>
  <c r="AB258" i="1"/>
  <c r="AC258" i="1" s="1"/>
  <c r="AA258" i="1"/>
  <c r="AB257" i="1"/>
  <c r="AC257" i="1" s="1"/>
  <c r="AA257" i="1"/>
  <c r="AB256" i="1"/>
  <c r="AC256" i="1" s="1"/>
  <c r="AA256" i="1"/>
  <c r="AB255" i="1"/>
  <c r="AC255" i="1" s="1"/>
  <c r="AA255" i="1"/>
  <c r="AB254" i="1"/>
  <c r="AC254" i="1" s="1"/>
  <c r="AA254" i="1"/>
  <c r="AB253" i="1"/>
  <c r="AC253" i="1" s="1"/>
  <c r="AA253" i="1"/>
  <c r="AB252" i="1"/>
  <c r="AC252" i="1" s="1"/>
  <c r="AA252" i="1"/>
  <c r="AB251" i="1"/>
  <c r="AC251" i="1" s="1"/>
  <c r="AA251" i="1"/>
  <c r="AB250" i="1"/>
  <c r="AC250" i="1" s="1"/>
  <c r="AA250" i="1"/>
  <c r="AB249" i="1"/>
  <c r="AC249" i="1" s="1"/>
  <c r="AA249" i="1"/>
  <c r="AB248" i="1"/>
  <c r="AC248" i="1" s="1"/>
  <c r="AA248" i="1"/>
  <c r="AB247" i="1"/>
  <c r="AC247" i="1" s="1"/>
  <c r="AA247" i="1"/>
  <c r="AB246" i="1"/>
  <c r="AC246" i="1" s="1"/>
  <c r="AA246" i="1"/>
  <c r="AB245" i="1"/>
  <c r="AC245" i="1" s="1"/>
  <c r="AA245" i="1"/>
  <c r="AB244" i="1"/>
  <c r="AC244" i="1" s="1"/>
  <c r="AA244" i="1"/>
  <c r="AB243" i="1"/>
  <c r="AC243" i="1" s="1"/>
  <c r="AA243" i="1"/>
  <c r="AB242" i="1"/>
  <c r="AC242" i="1" s="1"/>
  <c r="AA242" i="1"/>
  <c r="AB241" i="1"/>
  <c r="AC241" i="1" s="1"/>
  <c r="AA241" i="1"/>
  <c r="AB240" i="1"/>
  <c r="AC240" i="1" s="1"/>
  <c r="AA240" i="1"/>
  <c r="AB239" i="1"/>
  <c r="AC239" i="1" s="1"/>
  <c r="AA239" i="1"/>
  <c r="AB238" i="1"/>
  <c r="AC238" i="1" s="1"/>
  <c r="AA238" i="1"/>
  <c r="AB237" i="1"/>
  <c r="AC237" i="1" s="1"/>
  <c r="AA237" i="1"/>
  <c r="AB236" i="1"/>
  <c r="AC236" i="1" s="1"/>
  <c r="AA236" i="1"/>
  <c r="AB235" i="1"/>
  <c r="AC235" i="1" s="1"/>
  <c r="AA235" i="1"/>
  <c r="AB234" i="1"/>
  <c r="AC234" i="1" s="1"/>
  <c r="AA234" i="1"/>
  <c r="AB233" i="1"/>
  <c r="AC233" i="1" s="1"/>
  <c r="AA233" i="1"/>
  <c r="AB232" i="1"/>
  <c r="AC232" i="1" s="1"/>
  <c r="AA232" i="1"/>
  <c r="AB231" i="1"/>
  <c r="AC231" i="1" s="1"/>
  <c r="AA231" i="1"/>
  <c r="AB230" i="1"/>
  <c r="AC230" i="1" s="1"/>
  <c r="AA230" i="1"/>
  <c r="AB229" i="1"/>
  <c r="AC229" i="1" s="1"/>
  <c r="AA229" i="1"/>
  <c r="AB228" i="1"/>
  <c r="AC228" i="1" s="1"/>
  <c r="AA228" i="1"/>
  <c r="AD227" i="1"/>
  <c r="AB227" i="1"/>
  <c r="AC227" i="1" s="1"/>
  <c r="AA227" i="1"/>
  <c r="AB226" i="1"/>
  <c r="AC226" i="1" s="1"/>
  <c r="AA226" i="1"/>
  <c r="AD225" i="1"/>
  <c r="AB225" i="1"/>
  <c r="AC225" i="1" s="1"/>
  <c r="AA225" i="1"/>
  <c r="AB224" i="1"/>
  <c r="AC224" i="1" s="1"/>
  <c r="AA224" i="1"/>
  <c r="AD223" i="1"/>
  <c r="AB223" i="1"/>
  <c r="AC223" i="1" s="1"/>
  <c r="AA223" i="1"/>
  <c r="AB222" i="1"/>
  <c r="AC222" i="1" s="1"/>
  <c r="AA222" i="1"/>
  <c r="AD221" i="1"/>
  <c r="AB221" i="1"/>
  <c r="AC221" i="1" s="1"/>
  <c r="AA221" i="1"/>
  <c r="AB220" i="1"/>
  <c r="AC220" i="1" s="1"/>
  <c r="AA220" i="1"/>
  <c r="AD219" i="1"/>
  <c r="AB219" i="1"/>
  <c r="AC219" i="1" s="1"/>
  <c r="AA219" i="1"/>
  <c r="AB218" i="1"/>
  <c r="AC218" i="1" s="1"/>
  <c r="AA218" i="1"/>
  <c r="AD217" i="1"/>
  <c r="AB217" i="1"/>
  <c r="AC217" i="1" s="1"/>
  <c r="AA217" i="1"/>
  <c r="AB216" i="1"/>
  <c r="AC216" i="1" s="1"/>
  <c r="AA216" i="1"/>
  <c r="AD215" i="1"/>
  <c r="AB215" i="1"/>
  <c r="AC215" i="1" s="1"/>
  <c r="AA215" i="1"/>
  <c r="AB214" i="1"/>
  <c r="AC214" i="1" s="1"/>
  <c r="AA214" i="1"/>
  <c r="AD213" i="1"/>
  <c r="AB213" i="1"/>
  <c r="AC213" i="1" s="1"/>
  <c r="AA213" i="1"/>
  <c r="AB212" i="1"/>
  <c r="AC212" i="1" s="1"/>
  <c r="AA212" i="1"/>
  <c r="AD211" i="1"/>
  <c r="AB211" i="1"/>
  <c r="AC211" i="1" s="1"/>
  <c r="AA211" i="1"/>
  <c r="AB210" i="1"/>
  <c r="AC210" i="1" s="1"/>
  <c r="AA210" i="1"/>
  <c r="AD209" i="1"/>
  <c r="AB209" i="1"/>
  <c r="AC209" i="1" s="1"/>
  <c r="AA209" i="1"/>
  <c r="AB208" i="1"/>
  <c r="AC208" i="1" s="1"/>
  <c r="AA208" i="1"/>
  <c r="AD207" i="1"/>
  <c r="AB207" i="1"/>
  <c r="AC207" i="1" s="1"/>
  <c r="AA207" i="1"/>
  <c r="AB206" i="1"/>
  <c r="AC206" i="1" s="1"/>
  <c r="AA206" i="1"/>
  <c r="AB205" i="1"/>
  <c r="AD205" i="1" s="1"/>
  <c r="AA205" i="1"/>
  <c r="AB204" i="1"/>
  <c r="AD204" i="1" s="1"/>
  <c r="AA204" i="1"/>
  <c r="AB203" i="1"/>
  <c r="AD203" i="1" s="1"/>
  <c r="AA203" i="1"/>
  <c r="AB202" i="1"/>
  <c r="AD202" i="1" s="1"/>
  <c r="AA202" i="1"/>
  <c r="AB201" i="1"/>
  <c r="AD201" i="1" s="1"/>
  <c r="AA201" i="1"/>
  <c r="AB200" i="1"/>
  <c r="AD200" i="1" s="1"/>
  <c r="AA200" i="1"/>
  <c r="AB199" i="1"/>
  <c r="AD199" i="1" s="1"/>
  <c r="AA199" i="1"/>
  <c r="AB198" i="1"/>
  <c r="AD198" i="1" s="1"/>
  <c r="AA198" i="1"/>
  <c r="AB197" i="1"/>
  <c r="AD197" i="1" s="1"/>
  <c r="AA197" i="1"/>
  <c r="AB196" i="1"/>
  <c r="AD196" i="1" s="1"/>
  <c r="AA196" i="1"/>
  <c r="AB195" i="1"/>
  <c r="AD195" i="1" s="1"/>
  <c r="AA195" i="1"/>
  <c r="AB194" i="1"/>
  <c r="AD194" i="1" s="1"/>
  <c r="AA194" i="1"/>
  <c r="AB193" i="1"/>
  <c r="AD193" i="1" s="1"/>
  <c r="AA193" i="1"/>
  <c r="AB192" i="1"/>
  <c r="AD192" i="1" s="1"/>
  <c r="AA192" i="1"/>
  <c r="AB191" i="1"/>
  <c r="AD191" i="1" s="1"/>
  <c r="AA191" i="1"/>
  <c r="AB190" i="1"/>
  <c r="AD190" i="1" s="1"/>
  <c r="AA190" i="1"/>
  <c r="AB189" i="1"/>
  <c r="AD189" i="1" s="1"/>
  <c r="AA189" i="1"/>
  <c r="AB188" i="1"/>
  <c r="AD188" i="1" s="1"/>
  <c r="AA188" i="1"/>
  <c r="AB187" i="1"/>
  <c r="AD187" i="1" s="1"/>
  <c r="AA187" i="1"/>
  <c r="AB186" i="1"/>
  <c r="AD186" i="1" s="1"/>
  <c r="AA186" i="1"/>
  <c r="AB185" i="1"/>
  <c r="AD185" i="1" s="1"/>
  <c r="AA185" i="1"/>
  <c r="AB184" i="1"/>
  <c r="AD184" i="1" s="1"/>
  <c r="AA184" i="1"/>
  <c r="AB183" i="1"/>
  <c r="AD183" i="1" s="1"/>
  <c r="AA183" i="1"/>
  <c r="AB182" i="1"/>
  <c r="AD182" i="1" s="1"/>
  <c r="AA182" i="1"/>
  <c r="AB181" i="1"/>
  <c r="AD181" i="1" s="1"/>
  <c r="AA181" i="1"/>
  <c r="AB180" i="1"/>
  <c r="AD180" i="1" s="1"/>
  <c r="AA180" i="1"/>
  <c r="AB179" i="1"/>
  <c r="AD179" i="1" s="1"/>
  <c r="AA179" i="1"/>
  <c r="AB178" i="1"/>
  <c r="AD178" i="1" s="1"/>
  <c r="AA178" i="1"/>
  <c r="AB177" i="1"/>
  <c r="AD177" i="1" s="1"/>
  <c r="AA177" i="1"/>
  <c r="AB176" i="1"/>
  <c r="AD176" i="1" s="1"/>
  <c r="AA176" i="1"/>
  <c r="AB175" i="1"/>
  <c r="AD175" i="1" s="1"/>
  <c r="AA175" i="1"/>
  <c r="AB174" i="1"/>
  <c r="AD174" i="1" s="1"/>
  <c r="AA174" i="1"/>
  <c r="AB173" i="1"/>
  <c r="AD173" i="1" s="1"/>
  <c r="AA173" i="1"/>
  <c r="AB172" i="1"/>
  <c r="AD172" i="1" s="1"/>
  <c r="AA172" i="1"/>
  <c r="AB171" i="1"/>
  <c r="AD171" i="1" s="1"/>
  <c r="AA171" i="1"/>
  <c r="AB170" i="1"/>
  <c r="AD170" i="1" s="1"/>
  <c r="AA170" i="1"/>
  <c r="AB169" i="1"/>
  <c r="AD169" i="1" s="1"/>
  <c r="AA169" i="1"/>
  <c r="AB168" i="1"/>
  <c r="AD168" i="1" s="1"/>
  <c r="AA168" i="1"/>
  <c r="AB167" i="1"/>
  <c r="AD167" i="1" s="1"/>
  <c r="AA167" i="1"/>
  <c r="AB166" i="1"/>
  <c r="AD166" i="1" s="1"/>
  <c r="AA166" i="1"/>
  <c r="AB165" i="1"/>
  <c r="AD165" i="1" s="1"/>
  <c r="AA165" i="1"/>
  <c r="AB164" i="1"/>
  <c r="AD164" i="1" s="1"/>
  <c r="AA164" i="1"/>
  <c r="AB163" i="1"/>
  <c r="AD163" i="1" s="1"/>
  <c r="AA163" i="1"/>
  <c r="AD162" i="1"/>
  <c r="AB162" i="1"/>
  <c r="AC162" i="1" s="1"/>
  <c r="AA162" i="1"/>
  <c r="AB161" i="1"/>
  <c r="AC161" i="1" s="1"/>
  <c r="AA161" i="1"/>
  <c r="AD160" i="1"/>
  <c r="AB160" i="1"/>
  <c r="AC160" i="1" s="1"/>
  <c r="AA160" i="1"/>
  <c r="AB159" i="1"/>
  <c r="AC159" i="1" s="1"/>
  <c r="AA159" i="1"/>
  <c r="AD158" i="1"/>
  <c r="AB158" i="1"/>
  <c r="AC158" i="1" s="1"/>
  <c r="AA158" i="1"/>
  <c r="AB157" i="1"/>
  <c r="AC157" i="1" s="1"/>
  <c r="AA157" i="1"/>
  <c r="AD156" i="1"/>
  <c r="AB156" i="1"/>
  <c r="AC156" i="1" s="1"/>
  <c r="AA156" i="1"/>
  <c r="AB155" i="1"/>
  <c r="AC155" i="1" s="1"/>
  <c r="AA155" i="1"/>
  <c r="AD154" i="1"/>
  <c r="AB154" i="1"/>
  <c r="AC154" i="1" s="1"/>
  <c r="AA154" i="1"/>
  <c r="AB153" i="1"/>
  <c r="AC153" i="1" s="1"/>
  <c r="AA153" i="1"/>
  <c r="AD152" i="1"/>
  <c r="AB152" i="1"/>
  <c r="AC152" i="1" s="1"/>
  <c r="AA152" i="1"/>
  <c r="AB151" i="1"/>
  <c r="AC151" i="1" s="1"/>
  <c r="AA151" i="1"/>
  <c r="AD150" i="1"/>
  <c r="AB150" i="1"/>
  <c r="AC150" i="1" s="1"/>
  <c r="AA150" i="1"/>
  <c r="AB149" i="1"/>
  <c r="AC149" i="1" s="1"/>
  <c r="AA149" i="1"/>
  <c r="AD148" i="1"/>
  <c r="AB148" i="1"/>
  <c r="AC148" i="1" s="1"/>
  <c r="AA148" i="1"/>
  <c r="AB147" i="1"/>
  <c r="AC147" i="1" s="1"/>
  <c r="AA147" i="1"/>
  <c r="AD146" i="1"/>
  <c r="AB146" i="1"/>
  <c r="AC146" i="1" s="1"/>
  <c r="AA146" i="1"/>
  <c r="AB145" i="1"/>
  <c r="AC145" i="1" s="1"/>
  <c r="AA145" i="1"/>
  <c r="AD144" i="1"/>
  <c r="AB144" i="1"/>
  <c r="AC144" i="1" s="1"/>
  <c r="AA144" i="1"/>
  <c r="AB143" i="1"/>
  <c r="AC143" i="1" s="1"/>
  <c r="AA143" i="1"/>
  <c r="AD142" i="1"/>
  <c r="AB142" i="1"/>
  <c r="AC142" i="1" s="1"/>
  <c r="AA142" i="1"/>
  <c r="AB141" i="1"/>
  <c r="AC141" i="1" s="1"/>
  <c r="AA141" i="1"/>
  <c r="AD140" i="1"/>
  <c r="AB140" i="1"/>
  <c r="AC140" i="1" s="1"/>
  <c r="AA140" i="1"/>
  <c r="AB139" i="1"/>
  <c r="AC139" i="1" s="1"/>
  <c r="AA139" i="1"/>
  <c r="AD138" i="1"/>
  <c r="AB138" i="1"/>
  <c r="AC138" i="1" s="1"/>
  <c r="AA138" i="1"/>
  <c r="AB137" i="1"/>
  <c r="AC137" i="1" s="1"/>
  <c r="AA137" i="1"/>
  <c r="AD136" i="1"/>
  <c r="AB136" i="1"/>
  <c r="AC136" i="1" s="1"/>
  <c r="AA136" i="1"/>
  <c r="AB135" i="1"/>
  <c r="AC135" i="1" s="1"/>
  <c r="AA135" i="1"/>
  <c r="AD134" i="1"/>
  <c r="AB134" i="1"/>
  <c r="AC134" i="1" s="1"/>
  <c r="AA134" i="1"/>
  <c r="AB133" i="1"/>
  <c r="AC133" i="1" s="1"/>
  <c r="AA133" i="1"/>
  <c r="AD132" i="1"/>
  <c r="AB132" i="1"/>
  <c r="AC132" i="1" s="1"/>
  <c r="AA132" i="1"/>
  <c r="AC131" i="1"/>
  <c r="AB131" i="1"/>
  <c r="AD131" i="1" s="1"/>
  <c r="AA131" i="1"/>
  <c r="AC130" i="1"/>
  <c r="AB130" i="1"/>
  <c r="AD130" i="1" s="1"/>
  <c r="AA130" i="1"/>
  <c r="AC129" i="1"/>
  <c r="AB129" i="1"/>
  <c r="AD129" i="1" s="1"/>
  <c r="AA129" i="1"/>
  <c r="AC128" i="1"/>
  <c r="AB128" i="1"/>
  <c r="AD128" i="1" s="1"/>
  <c r="AA128" i="1"/>
  <c r="AC127" i="1"/>
  <c r="AB127" i="1"/>
  <c r="AD127" i="1" s="1"/>
  <c r="AA127" i="1"/>
  <c r="AC126" i="1"/>
  <c r="AB126" i="1"/>
  <c r="AD126" i="1" s="1"/>
  <c r="AA126" i="1"/>
  <c r="AC125" i="1"/>
  <c r="AB125" i="1"/>
  <c r="AD125" i="1" s="1"/>
  <c r="AA125" i="1"/>
  <c r="AC124" i="1"/>
  <c r="AB124" i="1"/>
  <c r="AD124" i="1" s="1"/>
  <c r="AA124" i="1"/>
  <c r="AC123" i="1"/>
  <c r="AB123" i="1"/>
  <c r="AD123" i="1" s="1"/>
  <c r="AA123" i="1"/>
  <c r="AC122" i="1"/>
  <c r="AB122" i="1"/>
  <c r="AD122" i="1" s="1"/>
  <c r="AA122" i="1"/>
  <c r="AC121" i="1"/>
  <c r="AB121" i="1"/>
  <c r="AD121" i="1" s="1"/>
  <c r="AA121" i="1"/>
  <c r="AC120" i="1"/>
  <c r="AB120" i="1"/>
  <c r="AD120" i="1" s="1"/>
  <c r="AA120" i="1"/>
  <c r="AC119" i="1"/>
  <c r="AB119" i="1"/>
  <c r="AD119" i="1" s="1"/>
  <c r="AA119" i="1"/>
  <c r="AC118" i="1"/>
  <c r="AB118" i="1"/>
  <c r="AD118" i="1" s="1"/>
  <c r="AA118" i="1"/>
  <c r="AC117" i="1"/>
  <c r="AB117" i="1"/>
  <c r="AD117" i="1" s="1"/>
  <c r="AA117" i="1"/>
  <c r="AC116" i="1"/>
  <c r="AB116" i="1"/>
  <c r="AD116" i="1" s="1"/>
  <c r="AA116" i="1"/>
  <c r="AC115" i="1"/>
  <c r="AB115" i="1"/>
  <c r="AD115" i="1" s="1"/>
  <c r="AA115" i="1"/>
  <c r="AC114" i="1"/>
  <c r="AB114" i="1"/>
  <c r="AD114" i="1" s="1"/>
  <c r="AA114" i="1"/>
  <c r="AC113" i="1"/>
  <c r="AB113" i="1"/>
  <c r="AD113" i="1" s="1"/>
  <c r="AA113" i="1"/>
  <c r="AC112" i="1"/>
  <c r="AB112" i="1"/>
  <c r="AD112" i="1" s="1"/>
  <c r="AA112" i="1"/>
  <c r="AC111" i="1"/>
  <c r="AB111" i="1"/>
  <c r="AD111" i="1" s="1"/>
  <c r="AA111" i="1"/>
  <c r="AC110" i="1"/>
  <c r="AB110" i="1"/>
  <c r="AD110" i="1" s="1"/>
  <c r="AA110" i="1"/>
  <c r="AC109" i="1"/>
  <c r="AB109" i="1"/>
  <c r="AD109" i="1" s="1"/>
  <c r="AA109" i="1"/>
  <c r="AC108" i="1"/>
  <c r="AB108" i="1"/>
  <c r="AD108" i="1" s="1"/>
  <c r="AA108" i="1"/>
  <c r="AC107" i="1"/>
  <c r="AB107" i="1"/>
  <c r="AD107" i="1" s="1"/>
  <c r="AA107" i="1"/>
  <c r="AC106" i="1"/>
  <c r="AB106" i="1"/>
  <c r="AD106" i="1" s="1"/>
  <c r="AA106" i="1"/>
  <c r="AC105" i="1"/>
  <c r="AB105" i="1"/>
  <c r="AD105" i="1" s="1"/>
  <c r="AA105" i="1"/>
  <c r="AC104" i="1"/>
  <c r="AB104" i="1"/>
  <c r="AD104" i="1" s="1"/>
  <c r="AA104" i="1"/>
  <c r="AC103" i="1"/>
  <c r="AB103" i="1"/>
  <c r="AD103" i="1" s="1"/>
  <c r="AA103" i="1"/>
  <c r="AC102" i="1"/>
  <c r="AB102" i="1"/>
  <c r="AD102" i="1" s="1"/>
  <c r="AA102" i="1"/>
  <c r="AC101" i="1"/>
  <c r="AB101" i="1"/>
  <c r="AD101" i="1" s="1"/>
  <c r="AA101" i="1"/>
  <c r="AC100" i="1"/>
  <c r="AB100" i="1"/>
  <c r="AD100" i="1" s="1"/>
  <c r="AA100" i="1"/>
  <c r="AC99" i="1"/>
  <c r="AB99" i="1"/>
  <c r="AD99" i="1" s="1"/>
  <c r="AA99" i="1"/>
  <c r="AC98" i="1"/>
  <c r="AB98" i="1"/>
  <c r="AD98" i="1" s="1"/>
  <c r="AA98" i="1"/>
  <c r="AC97" i="1"/>
  <c r="AB97" i="1"/>
  <c r="AD97" i="1" s="1"/>
  <c r="AA97" i="1"/>
  <c r="AC96" i="1"/>
  <c r="AB96" i="1"/>
  <c r="AD96" i="1" s="1"/>
  <c r="AA96" i="1"/>
  <c r="AC95" i="1"/>
  <c r="AB95" i="1"/>
  <c r="AD95" i="1" s="1"/>
  <c r="AA95" i="1"/>
  <c r="AC94" i="1"/>
  <c r="AB94" i="1"/>
  <c r="AD94" i="1" s="1"/>
  <c r="AA94" i="1"/>
  <c r="AC93" i="1"/>
  <c r="AB93" i="1"/>
  <c r="AD93" i="1" s="1"/>
  <c r="AA93" i="1"/>
  <c r="AC92" i="1"/>
  <c r="AB92" i="1"/>
  <c r="AD92" i="1" s="1"/>
  <c r="AA92" i="1"/>
  <c r="AC91" i="1"/>
  <c r="AB91" i="1"/>
  <c r="AD91" i="1" s="1"/>
  <c r="AA91" i="1"/>
  <c r="AC90" i="1"/>
  <c r="AB90" i="1"/>
  <c r="AD90" i="1" s="1"/>
  <c r="AA90" i="1"/>
  <c r="AC89" i="1"/>
  <c r="AB89" i="1"/>
  <c r="AD89" i="1" s="1"/>
  <c r="AA89" i="1"/>
  <c r="AC88" i="1"/>
  <c r="AB88" i="1"/>
  <c r="AD88" i="1" s="1"/>
  <c r="AA88" i="1"/>
  <c r="AC87" i="1"/>
  <c r="AB87" i="1"/>
  <c r="AD87" i="1" s="1"/>
  <c r="AA87" i="1"/>
  <c r="AC86" i="1"/>
  <c r="AB86" i="1"/>
  <c r="AD86" i="1" s="1"/>
  <c r="AA86" i="1"/>
  <c r="AC85" i="1"/>
  <c r="AB85" i="1"/>
  <c r="AD85" i="1" s="1"/>
  <c r="AA85" i="1"/>
  <c r="AC84" i="1"/>
  <c r="AB84" i="1"/>
  <c r="AD84" i="1" s="1"/>
  <c r="AA84" i="1"/>
  <c r="AC83" i="1"/>
  <c r="AB83" i="1"/>
  <c r="AD83" i="1" s="1"/>
  <c r="AA83" i="1"/>
  <c r="AC82" i="1"/>
  <c r="AB82" i="1"/>
  <c r="AD82" i="1" s="1"/>
  <c r="AA82" i="1"/>
  <c r="AC81" i="1"/>
  <c r="AB81" i="1"/>
  <c r="AD81" i="1" s="1"/>
  <c r="AA81" i="1"/>
  <c r="AC80" i="1"/>
  <c r="AB80" i="1"/>
  <c r="AD80" i="1" s="1"/>
  <c r="AA80" i="1"/>
  <c r="AC79" i="1"/>
  <c r="AB79" i="1"/>
  <c r="AD79" i="1" s="1"/>
  <c r="AA79" i="1"/>
  <c r="AC78" i="1"/>
  <c r="AB78" i="1"/>
  <c r="AD78" i="1" s="1"/>
  <c r="AA78" i="1"/>
  <c r="AC77" i="1"/>
  <c r="AB77" i="1"/>
  <c r="AD77" i="1" s="1"/>
  <c r="AA77" i="1"/>
  <c r="AC76" i="1"/>
  <c r="AB76" i="1"/>
  <c r="AD76" i="1" s="1"/>
  <c r="AA76" i="1"/>
  <c r="AC75" i="1"/>
  <c r="AB75" i="1"/>
  <c r="AD75" i="1" s="1"/>
  <c r="AA75" i="1"/>
  <c r="AC74" i="1"/>
  <c r="AB74" i="1"/>
  <c r="AD74" i="1" s="1"/>
  <c r="AA74" i="1"/>
  <c r="AC73" i="1"/>
  <c r="AB73" i="1"/>
  <c r="AD73" i="1" s="1"/>
  <c r="AA73" i="1"/>
  <c r="AB72" i="1"/>
  <c r="AD72" i="1" s="1"/>
  <c r="AA72" i="1"/>
  <c r="AC71" i="1"/>
  <c r="AB71" i="1"/>
  <c r="AD71" i="1" s="1"/>
  <c r="AA71" i="1"/>
  <c r="AC70" i="1"/>
  <c r="AB70" i="1"/>
  <c r="AD70" i="1" s="1"/>
  <c r="AA70" i="1"/>
  <c r="AC69" i="1"/>
  <c r="AB69" i="1"/>
  <c r="AD69" i="1" s="1"/>
  <c r="AA69" i="1"/>
  <c r="AC68" i="1"/>
  <c r="AB68" i="1"/>
  <c r="AD68" i="1" s="1"/>
  <c r="AA68" i="1"/>
  <c r="AC67" i="1"/>
  <c r="AB67" i="1"/>
  <c r="AD67" i="1" s="1"/>
  <c r="AA67" i="1"/>
  <c r="AC66" i="1"/>
  <c r="AB66" i="1"/>
  <c r="AD66" i="1" s="1"/>
  <c r="AA66" i="1"/>
  <c r="AC65" i="1"/>
  <c r="AB65" i="1"/>
  <c r="AD65" i="1" s="1"/>
  <c r="AA65" i="1"/>
  <c r="AC64" i="1"/>
  <c r="AB64" i="1"/>
  <c r="AD64" i="1" s="1"/>
  <c r="AA64" i="1"/>
  <c r="AB63" i="1"/>
  <c r="AD63" i="1" s="1"/>
  <c r="AA63" i="1"/>
  <c r="AB62" i="1"/>
  <c r="AD62" i="1" s="1"/>
  <c r="AA62" i="1"/>
  <c r="AB61" i="1"/>
  <c r="AD61" i="1" s="1"/>
  <c r="AA61" i="1"/>
  <c r="AB60" i="1"/>
  <c r="AD60" i="1" s="1"/>
  <c r="AA60" i="1"/>
  <c r="K59" i="1"/>
  <c r="AB59" i="1" s="1"/>
  <c r="AA58" i="1"/>
  <c r="K58" i="1"/>
  <c r="AB58" i="1" s="1"/>
  <c r="K57" i="1"/>
  <c r="AB57" i="1" s="1"/>
  <c r="AA56" i="1"/>
  <c r="K56" i="1"/>
  <c r="AB56" i="1" s="1"/>
  <c r="K55" i="1"/>
  <c r="AB55" i="1" s="1"/>
  <c r="AA54" i="1"/>
  <c r="K54" i="1"/>
  <c r="AB54" i="1" s="1"/>
  <c r="K53" i="1"/>
  <c r="AB53" i="1" s="1"/>
  <c r="AA52" i="1"/>
  <c r="K52" i="1"/>
  <c r="AB52" i="1" s="1"/>
  <c r="K51" i="1"/>
  <c r="AB51" i="1" s="1"/>
  <c r="AA50" i="1"/>
  <c r="K50" i="1"/>
  <c r="AB50" i="1" s="1"/>
  <c r="K49" i="1"/>
  <c r="AB49" i="1" s="1"/>
  <c r="AA48" i="1"/>
  <c r="K48" i="1"/>
  <c r="AB48" i="1" s="1"/>
  <c r="K47" i="1"/>
  <c r="AB47" i="1" s="1"/>
  <c r="AA46" i="1"/>
  <c r="K46" i="1"/>
  <c r="AB46" i="1" s="1"/>
  <c r="K45" i="1"/>
  <c r="AB45" i="1" s="1"/>
  <c r="AA44" i="1"/>
  <c r="K44" i="1"/>
  <c r="AB44" i="1" s="1"/>
  <c r="K43" i="1"/>
  <c r="AB43" i="1" s="1"/>
  <c r="AA42" i="1"/>
  <c r="K42" i="1"/>
  <c r="AB42" i="1" s="1"/>
  <c r="K41" i="1"/>
  <c r="AB41" i="1" s="1"/>
  <c r="AA40" i="1"/>
  <c r="K40" i="1"/>
  <c r="AB40" i="1" s="1"/>
  <c r="K39" i="1"/>
  <c r="AB39" i="1" s="1"/>
  <c r="AA38" i="1"/>
  <c r="K38" i="1"/>
  <c r="AB38" i="1" s="1"/>
  <c r="K37" i="1"/>
  <c r="AB37" i="1" s="1"/>
  <c r="AA36" i="1"/>
  <c r="K36" i="1"/>
  <c r="AB36" i="1" s="1"/>
  <c r="K35" i="1"/>
  <c r="AB35" i="1" s="1"/>
  <c r="AA34" i="1"/>
  <c r="K34" i="1"/>
  <c r="AB34" i="1" s="1"/>
  <c r="K33" i="1"/>
  <c r="AB33" i="1" s="1"/>
  <c r="AA32" i="1"/>
  <c r="K32" i="1"/>
  <c r="AB32" i="1" s="1"/>
  <c r="K31" i="1"/>
  <c r="AB31" i="1" s="1"/>
  <c r="AA30" i="1"/>
  <c r="K30" i="1"/>
  <c r="AB30" i="1" s="1"/>
  <c r="K29" i="1"/>
  <c r="AB29" i="1" s="1"/>
  <c r="AA28" i="1"/>
  <c r="K28" i="1"/>
  <c r="AB28" i="1" s="1"/>
  <c r="K27" i="1"/>
  <c r="AB27" i="1" s="1"/>
  <c r="AA26" i="1"/>
  <c r="K26" i="1"/>
  <c r="AB26" i="1" s="1"/>
  <c r="K25" i="1"/>
  <c r="AB25" i="1" s="1"/>
  <c r="AA24" i="1"/>
  <c r="K24" i="1"/>
  <c r="AB24" i="1" s="1"/>
  <c r="K23" i="1"/>
  <c r="AB23" i="1" s="1"/>
  <c r="AA22" i="1"/>
  <c r="K22" i="1"/>
  <c r="AB22" i="1" s="1"/>
  <c r="K21" i="1"/>
  <c r="AB21" i="1" s="1"/>
  <c r="AA20" i="1"/>
  <c r="K20" i="1"/>
  <c r="AB20" i="1" s="1"/>
  <c r="K19" i="1"/>
  <c r="AB19" i="1" s="1"/>
  <c r="AA18" i="1"/>
  <c r="K18" i="1"/>
  <c r="AB18" i="1" s="1"/>
  <c r="AC20" i="1" l="1"/>
  <c r="AD20" i="1"/>
  <c r="AD21" i="1"/>
  <c r="AC21" i="1"/>
  <c r="AC24" i="1"/>
  <c r="AD24" i="1"/>
  <c r="AD25" i="1"/>
  <c r="AC25" i="1"/>
  <c r="AC28" i="1"/>
  <c r="AD28" i="1"/>
  <c r="AD29" i="1"/>
  <c r="AC29" i="1"/>
  <c r="AC32" i="1"/>
  <c r="AD32" i="1"/>
  <c r="AD33" i="1"/>
  <c r="AC33" i="1"/>
  <c r="AC36" i="1"/>
  <c r="AD36" i="1"/>
  <c r="AD37" i="1"/>
  <c r="AC37" i="1"/>
  <c r="AC40" i="1"/>
  <c r="AD40" i="1"/>
  <c r="AD41" i="1"/>
  <c r="AC41" i="1"/>
  <c r="AC44" i="1"/>
  <c r="AD44" i="1"/>
  <c r="AD45" i="1"/>
  <c r="AC45" i="1"/>
  <c r="AC48" i="1"/>
  <c r="AD48" i="1"/>
  <c r="AD49" i="1"/>
  <c r="AC49" i="1"/>
  <c r="AC52" i="1"/>
  <c r="AD52" i="1"/>
  <c r="AD53" i="1"/>
  <c r="AC53" i="1"/>
  <c r="AC56" i="1"/>
  <c r="AD56" i="1"/>
  <c r="AD57" i="1"/>
  <c r="AC57" i="1"/>
  <c r="AC18" i="1"/>
  <c r="AD18" i="1"/>
  <c r="AD19" i="1"/>
  <c r="AC19" i="1"/>
  <c r="AC22" i="1"/>
  <c r="AD22" i="1"/>
  <c r="AD23" i="1"/>
  <c r="AC23" i="1"/>
  <c r="AC26" i="1"/>
  <c r="AD26" i="1"/>
  <c r="AD27" i="1"/>
  <c r="AC27" i="1"/>
  <c r="AC30" i="1"/>
  <c r="AD30" i="1"/>
  <c r="AD31" i="1"/>
  <c r="AC31" i="1"/>
  <c r="AC34" i="1"/>
  <c r="AD34" i="1"/>
  <c r="AD35" i="1"/>
  <c r="AC35" i="1"/>
  <c r="AC38" i="1"/>
  <c r="AD38" i="1"/>
  <c r="AD39" i="1"/>
  <c r="AC39" i="1"/>
  <c r="AC42" i="1"/>
  <c r="AD42" i="1"/>
  <c r="AD43" i="1"/>
  <c r="AC43" i="1"/>
  <c r="AC46" i="1"/>
  <c r="AD46" i="1"/>
  <c r="AD47" i="1"/>
  <c r="AC47" i="1"/>
  <c r="AC50" i="1"/>
  <c r="AD50" i="1"/>
  <c r="AD51" i="1"/>
  <c r="AC51" i="1"/>
  <c r="AC54" i="1"/>
  <c r="AD54" i="1"/>
  <c r="AD55" i="1"/>
  <c r="AC55" i="1"/>
  <c r="AC58" i="1"/>
  <c r="AD58" i="1"/>
  <c r="AD59" i="1"/>
  <c r="AC59" i="1"/>
  <c r="AA19" i="1"/>
  <c r="AA21" i="1"/>
  <c r="AA23" i="1"/>
  <c r="AA25" i="1"/>
  <c r="AA27" i="1"/>
  <c r="AA29" i="1"/>
  <c r="AA31" i="1"/>
  <c r="AA33" i="1"/>
  <c r="AA35" i="1"/>
  <c r="AA37" i="1"/>
  <c r="AA39" i="1"/>
  <c r="AA41" i="1"/>
  <c r="AA43" i="1"/>
  <c r="AA45" i="1"/>
  <c r="AA47" i="1"/>
  <c r="AA49" i="1"/>
  <c r="AA51" i="1"/>
  <c r="AA53" i="1"/>
  <c r="AA55" i="1"/>
  <c r="AA57" i="1"/>
  <c r="AA59" i="1"/>
  <c r="AC60" i="1"/>
  <c r="AC61" i="1"/>
  <c r="AC62" i="1"/>
  <c r="AC63" i="1"/>
  <c r="AC72" i="1"/>
  <c r="AD133" i="1"/>
  <c r="AD135" i="1"/>
  <c r="AD137" i="1"/>
  <c r="AD139" i="1"/>
  <c r="AD141" i="1"/>
  <c r="AD143" i="1"/>
  <c r="AD145" i="1"/>
  <c r="AD147" i="1"/>
  <c r="AD149" i="1"/>
  <c r="AD151" i="1"/>
  <c r="AD153" i="1"/>
  <c r="AD155" i="1"/>
  <c r="AD157" i="1"/>
  <c r="AD159" i="1"/>
  <c r="AD161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D206" i="1"/>
  <c r="AD208" i="1"/>
  <c r="AD210" i="1"/>
  <c r="AD212" i="1"/>
  <c r="AD214" i="1"/>
  <c r="AD216" i="1"/>
  <c r="AD218" i="1"/>
  <c r="AD220" i="1"/>
  <c r="AD222" i="1"/>
  <c r="AD224" i="1"/>
  <c r="AD226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C290" i="1" l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<sst xmlns="http://schemas.openxmlformats.org/spreadsheetml/2006/main" count="897" uniqueCount="624">
  <si>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</si>
  <si>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</si>
  <si>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</si>
  <si>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</si>
  <si>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</si>
  <si>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</si>
  <si>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</si>
  <si>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З/ЗИ</t>
  </si>
  <si>
    <t>Наименование подгруппы</t>
  </si>
  <si>
    <t>З/ч к спецтехнике JCB</t>
  </si>
  <si>
    <t>Наименование группы</t>
  </si>
  <si>
    <t>Автоспецтехника</t>
  </si>
  <si>
    <t>Предмет закупки</t>
  </si>
  <si>
    <t>Запасные части для с/т марки JCB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</si>
  <si>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</si>
  <si>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</si>
  <si>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</si>
  <si>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</si>
  <si>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</si>
  <si>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</si>
  <si>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</si>
  <si>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</si>
  <si>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</si>
  <si>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</si>
  <si>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</si>
  <si>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</si>
  <si>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</si>
  <si>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</si>
  <si>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</si>
  <si>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</si>
  <si>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</si>
  <si>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</si>
  <si>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</si>
  <si>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</si>
  <si>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</si>
  <si>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</si>
  <si>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</si>
  <si>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</si>
  <si>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</si>
  <si>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</si>
  <si>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</si>
  <si>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</si>
  <si>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</si>
  <si>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</si>
  <si>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</si>
  <si>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</si>
  <si>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</si>
  <si>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</si>
  <si>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</si>
  <si>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</si>
  <si>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</si>
  <si>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</si>
  <si>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</si>
  <si>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</si>
  <si>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</si>
  <si>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</si>
  <si>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</si>
  <si>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</si>
  <si>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</si>
  <si>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</si>
  <si>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</si>
  <si>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</si>
  <si>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</si>
  <si>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</si>
  <si>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</si>
  <si>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ЗИ000046</t>
  </si>
  <si>
    <t>Шайба 5мм 99 JCB-4CX</t>
  </si>
  <si>
    <t>шт</t>
  </si>
  <si>
    <t>ЗИ000072</t>
  </si>
  <si>
    <t>Подшипник ступичный JCB 4CX</t>
  </si>
  <si>
    <t>ЗИ000085</t>
  </si>
  <si>
    <t>Фильтр воздушный внешний 6190627m11</t>
  </si>
  <si>
    <t>ЗИ000086</t>
  </si>
  <si>
    <t>Фильтр воздушный внутренний 6190654М911</t>
  </si>
  <si>
    <t>ЗИ000122</t>
  </si>
  <si>
    <t>Стекло кабины (заднее) JCB 4CX</t>
  </si>
  <si>
    <t>ЗИ000168</t>
  </si>
  <si>
    <t>Демпфер JCB 331/50615</t>
  </si>
  <si>
    <t>ЗИ000513</t>
  </si>
  <si>
    <t>Резец "БАРА"</t>
  </si>
  <si>
    <t>ЗИ000541</t>
  </si>
  <si>
    <t>Генератор 24в двигателя ЯМЗ-240</t>
  </si>
  <si>
    <t>ЗИ000690</t>
  </si>
  <si>
    <t>Кронштейн с дугами 4 отверстия JCB 335/05603</t>
  </si>
  <si>
    <t>ЗИ000913</t>
  </si>
  <si>
    <t>Сальник переднего моста 904/50040 JCB-4CX</t>
  </si>
  <si>
    <t>ЗИ000957</t>
  </si>
  <si>
    <t>Электронасос топливоподкачивающий JCB 160</t>
  </si>
  <si>
    <t>ЗИ003033</t>
  </si>
  <si>
    <t>Шланг радиатора нижний (МТЗ-1221) 1220-1303004-01</t>
  </si>
  <si>
    <t>ЗИ003408</t>
  </si>
  <si>
    <t>Зуб ковша JCB 4CX</t>
  </si>
  <si>
    <t>ЗИ003409</t>
  </si>
  <si>
    <t>Зуб ковша боковой левый (бокорез) JCB 4CX</t>
  </si>
  <si>
    <t>ЗИ003410</t>
  </si>
  <si>
    <t>Зуб ковша боковой правый (бокорез) JCB 4CX</t>
  </si>
  <si>
    <t>ЗИ003801</t>
  </si>
  <si>
    <t>Болт зуба JCB 3СХ, 4CX</t>
  </si>
  <si>
    <t>ЗИ003802</t>
  </si>
  <si>
    <t>Гайка зуба и бокореза JCB 3СХ, 4CX</t>
  </si>
  <si>
    <t>ЗИ004030</t>
  </si>
  <si>
    <t>ГИДРАВЛИЧЕСКИЙ НАСОС JCB 20/925579</t>
  </si>
  <si>
    <t>ЗИ004032</t>
  </si>
  <si>
    <t>Голова цилиндров 02/802365 JCB</t>
  </si>
  <si>
    <t>ЗИ004033</t>
  </si>
  <si>
    <t>Датчик тормаза 332/С9990 JCB</t>
  </si>
  <si>
    <t>ЗИ004034</t>
  </si>
  <si>
    <t>Клапан 02/802422 JCB</t>
  </si>
  <si>
    <t>ЗИ004035</t>
  </si>
  <si>
    <t>Клапан 02/802423 JCB</t>
  </si>
  <si>
    <t>ЗИ004036</t>
  </si>
  <si>
    <t>Клапан EGR 02/802624 JCB</t>
  </si>
  <si>
    <t>ЗИ004038</t>
  </si>
  <si>
    <t>Насос топливный подкачивающий JCB 17/913600</t>
  </si>
  <si>
    <t>ЗИ004050</t>
  </si>
  <si>
    <t>Стартер 320/09144 12V</t>
  </si>
  <si>
    <t>ЗИ004063</t>
  </si>
  <si>
    <t>Фильтр гидравлический проходной KHJ0568 JCB</t>
  </si>
  <si>
    <t>ЗИ004067</t>
  </si>
  <si>
    <t>Фильтр масляный 320/04133 А JCB</t>
  </si>
  <si>
    <t>ЗИ004068</t>
  </si>
  <si>
    <t>Фильтр отопителя салона 332/А9113 JCB</t>
  </si>
  <si>
    <t>компл</t>
  </si>
  <si>
    <t>ЗИ004070</t>
  </si>
  <si>
    <t>Фильтр сапуна гидравл. Бака KRJ3461 JCB</t>
  </si>
  <si>
    <t>ЗИ004074</t>
  </si>
  <si>
    <t>Фильтр топливный 02/910150А JCB</t>
  </si>
  <si>
    <t>ЗИ004078</t>
  </si>
  <si>
    <t>Фильтр трансмиссионный 32/925905А JCB</t>
  </si>
  <si>
    <t>ЗИ004079</t>
  </si>
  <si>
    <t>Фильтр трансмиссионный 581/М8564 JCB</t>
  </si>
  <si>
    <t>ЗИ004080</t>
  </si>
  <si>
    <t>Элемент нефроновый 32/925164 JCB</t>
  </si>
  <si>
    <t>ЗИ004081</t>
  </si>
  <si>
    <t>Элемент топливного фильтра 332/G2071 JCB</t>
  </si>
  <si>
    <t>ЗИ004129</t>
  </si>
  <si>
    <t>Насос топливный JCB подкачивающий в сборе с датчиком загрязнения 332/C7113</t>
  </si>
  <si>
    <t>ЗИ004131</t>
  </si>
  <si>
    <t>Натяжитель ремня JCB 320/08651</t>
  </si>
  <si>
    <t>ЗИ004146</t>
  </si>
  <si>
    <t>Сальник полуоси переднего моста JCB 904/50009</t>
  </si>
  <si>
    <t>ЗИ004147</t>
  </si>
  <si>
    <t>Сальник хвостовика моста JCB 904/50023</t>
  </si>
  <si>
    <t>ЗИ004148</t>
  </si>
  <si>
    <t>Турбокомпрессор JCB 02/200460</t>
  </si>
  <si>
    <t>ЗИ004149</t>
  </si>
  <si>
    <t>Турбокомпрессор JCB 02/203160</t>
  </si>
  <si>
    <t>ЗИ004153</t>
  </si>
  <si>
    <t>Шестерня бортовой JCB с внтренним зацеплением 450/10205</t>
  </si>
  <si>
    <t>ЗИ004154</t>
  </si>
  <si>
    <t>Шестерня планетарная JCB 450/10206</t>
  </si>
  <si>
    <t>ЗИ004192</t>
  </si>
  <si>
    <t>Щетка стеклоочистителя JCB 4CX</t>
  </si>
  <si>
    <t>ЗИ004454</t>
  </si>
  <si>
    <t>Гидромолот JCB HM360</t>
  </si>
  <si>
    <t>ЗИ004544</t>
  </si>
  <si>
    <t>Гусеница 331/524429 JCB</t>
  </si>
  <si>
    <t>ЗИ004545</t>
  </si>
  <si>
    <t>Коток 332/U1415</t>
  </si>
  <si>
    <t>ЗИ004590</t>
  </si>
  <si>
    <t>Датчик 32/11701/80626</t>
  </si>
  <si>
    <t>ЗИ005006</t>
  </si>
  <si>
    <t>Комплект сальников, колец и уплотнений на переднюю ступицу JCB 4CX</t>
  </si>
  <si>
    <t>ЗИ005008</t>
  </si>
  <si>
    <t>Комплект сальников, колец и уплотнений на заднюю ступицу JCB 4CX</t>
  </si>
  <si>
    <t>ЗИ005011</t>
  </si>
  <si>
    <t>Стекло кабины (переднее) JCB 4CX</t>
  </si>
  <si>
    <t>ЗИ005012</t>
  </si>
  <si>
    <t>Стекло кабины левой двери JCB 4CX</t>
  </si>
  <si>
    <t>ЗИ005013</t>
  </si>
  <si>
    <t>Стекло кабины правой двери JCB 4CX</t>
  </si>
  <si>
    <t>ЗИ005014</t>
  </si>
  <si>
    <t>Стекло кабины левое JCB 4CX</t>
  </si>
  <si>
    <t>ЗИ005015</t>
  </si>
  <si>
    <t>Стекло кабины правое JCB 4CX</t>
  </si>
  <si>
    <t>ЗИ005016</t>
  </si>
  <si>
    <t>Стекло кабины переднее (нижнее) JCB 160</t>
  </si>
  <si>
    <t>ЗИ005017</t>
  </si>
  <si>
    <t>Стекло кабины переднее (верхнее ) JCB 160</t>
  </si>
  <si>
    <t>ЗИ005018</t>
  </si>
  <si>
    <t>Стекло кабины (заднее) JCB 160</t>
  </si>
  <si>
    <t>ЗИ005019</t>
  </si>
  <si>
    <t>Стекло кабины (двери) JCB 160</t>
  </si>
  <si>
    <t>ЗИ005021</t>
  </si>
  <si>
    <t>Датчик 32/ 11701/80626 JCB 4CX</t>
  </si>
  <si>
    <t>ЗИ005060</t>
  </si>
  <si>
    <t>Редуктор стеклоочистителя JCB 4CX</t>
  </si>
  <si>
    <t>ЗИ005085</t>
  </si>
  <si>
    <t>Подшипник (перед.мост шкв.) 907/08300</t>
  </si>
  <si>
    <t>ЗИ005088</t>
  </si>
  <si>
    <t>Сальник на ось передний мост 904/50047</t>
  </si>
  <si>
    <t>ЗИ005090</t>
  </si>
  <si>
    <t>Сальник бортовой передачи 904/50033</t>
  </si>
  <si>
    <t>ЗИ005271</t>
  </si>
  <si>
    <t>Сидение JCB 3cx</t>
  </si>
  <si>
    <t>ЗИ005272</t>
  </si>
  <si>
    <t>Рем. Комплект Г. Цилиндра стрелы 3сх 50х80 991/00102</t>
  </si>
  <si>
    <t>ЗИ005273</t>
  </si>
  <si>
    <t>Рем. Комплект Г. Цилиндра стрелы 4сх 991/10142</t>
  </si>
  <si>
    <t>ЗИ005274</t>
  </si>
  <si>
    <t>МАНЖЕТА ГИДРОЗАМКА КАРЕТКИ JCB 904/20140</t>
  </si>
  <si>
    <t>ЗИ005275</t>
  </si>
  <si>
    <t>КРЕСТОВИНА JCB 3CX 914/10803R</t>
  </si>
  <si>
    <t>ЗИ005276</t>
  </si>
  <si>
    <t>Соленоид JCB 25/222659A</t>
  </si>
  <si>
    <t>ЗИ005277</t>
  </si>
  <si>
    <t>Соленоид JCB 25/222657A</t>
  </si>
  <si>
    <t>ЗИ005278</t>
  </si>
  <si>
    <t>РАПРЕДЕЛИТЕЛЬ JCB 332/F8152A</t>
  </si>
  <si>
    <t>ЗИ005279</t>
  </si>
  <si>
    <t>ГИДРОРАСПРЕДЕЛИТЕЛЬ JCB ORIG 25/222579A</t>
  </si>
  <si>
    <t>ЗИ005280</t>
  </si>
  <si>
    <t>КОРПУС ГИДРОЗАМКА JCB 331/14893R</t>
  </si>
  <si>
    <t>ЗИ005281</t>
  </si>
  <si>
    <t>Фильтр масляный JCB 02/100073</t>
  </si>
  <si>
    <t>ЗИ005282</t>
  </si>
  <si>
    <t>Ремень приводной 1312мм JCB 02/101566</t>
  </si>
  <si>
    <t>ЗИ005283</t>
  </si>
  <si>
    <t>Ремень приводной 1300мм пара JCB 02/101906</t>
  </si>
  <si>
    <t>ЗИ005284</t>
  </si>
  <si>
    <t>Гайка колесная JCB 106/40001</t>
  </si>
  <si>
    <t>ЗИ005285</t>
  </si>
  <si>
    <t>Скоба крепления карданного вала JCB 116/00525A</t>
  </si>
  <si>
    <t>ЗИ005286</t>
  </si>
  <si>
    <t>Втулка пружины JCB 1208/0023</t>
  </si>
  <si>
    <t>ЗИ005287</t>
  </si>
  <si>
    <t>Втулка в серьгу JCB 1208/0031</t>
  </si>
  <si>
    <t>ЗИ005288</t>
  </si>
  <si>
    <t>Наружное зеркало заднего вида JCB 123-04970</t>
  </si>
  <si>
    <t>ЗИ005289</t>
  </si>
  <si>
    <t>Нож планировочный JCB 123/02362</t>
  </si>
  <si>
    <t>ЗИ005290</t>
  </si>
  <si>
    <t>Крыло переднее левое желтое JCB 123/02950</t>
  </si>
  <si>
    <t>ЗИ005291</t>
  </si>
  <si>
    <t>Крыло переднее правое желтое JCB 123/02951</t>
  </si>
  <si>
    <t>ЗИ005292</t>
  </si>
  <si>
    <t>Подушка двигателя АК JCB 123/03138</t>
  </si>
  <si>
    <t>ЗИ005293</t>
  </si>
  <si>
    <t>Направляющая JCB 123/03215</t>
  </si>
  <si>
    <t>ЗИ005294</t>
  </si>
  <si>
    <t>Металлическая направляющая телескопа JCB 123/04207</t>
  </si>
  <si>
    <t>ЗИ005295</t>
  </si>
  <si>
    <t>Крышка двигателя 4 СХ левая JCB 123/05983</t>
  </si>
  <si>
    <t>ЗИ005296</t>
  </si>
  <si>
    <t>Крышка двигателя 4 СХ правая JCB 123/05984</t>
  </si>
  <si>
    <t>ЗИ005297</t>
  </si>
  <si>
    <t>Направляющая задних опор центральная JCB 123/06014</t>
  </si>
  <si>
    <t>ЗИ005298</t>
  </si>
  <si>
    <t>Бачок тормозной жидкости JCB 126/00200</t>
  </si>
  <si>
    <t>ЗИ005299</t>
  </si>
  <si>
    <t>Тяга рулевая JCB 126/02253</t>
  </si>
  <si>
    <t>ЗИ005300</t>
  </si>
  <si>
    <t>Направляющая задних опор нижняя JCB 128/10850</t>
  </si>
  <si>
    <t>ЗИ005301</t>
  </si>
  <si>
    <t>Амортизатор двери JCB 128/13052</t>
  </si>
  <si>
    <t>ЗИ005302</t>
  </si>
  <si>
    <t>Болт бокореза JCB 1305/0714Z</t>
  </si>
  <si>
    <t>ЗИ005303</t>
  </si>
  <si>
    <t>Гайка на болты для зубов JCB 1340/0701</t>
  </si>
  <si>
    <t>ЗИ005304</t>
  </si>
  <si>
    <t>Пресс масленка JCB 1450/0001</t>
  </si>
  <si>
    <t>ЗИ005305</t>
  </si>
  <si>
    <t>Усилитель тормозов JCB 15/920112</t>
  </si>
  <si>
    <t>ЗИ005306</t>
  </si>
  <si>
    <t>Цилиндр тормозной JCB 15/920389</t>
  </si>
  <si>
    <t>ЗИ005307</t>
  </si>
  <si>
    <t>Уплотнение JCB 25/221208</t>
  </si>
  <si>
    <t>ЗИ005308</t>
  </si>
  <si>
    <t>Фильтр топливный со сливом JCB 32/912001</t>
  </si>
  <si>
    <t>ЗИ005309</t>
  </si>
  <si>
    <t>Гидравлический фильтр JCB 32/913500</t>
  </si>
  <si>
    <t>ЗИ005310</t>
  </si>
  <si>
    <t>Воздушный фильтр внутренний JCB 32/915801</t>
  </si>
  <si>
    <t>ЗИ005311</t>
  </si>
  <si>
    <t>Воздушный фильтр внешний JCB 32/915802</t>
  </si>
  <si>
    <t>ЗИ005312</t>
  </si>
  <si>
    <t>Фильтр гидравлического бака сетчатый JCB 32/920300</t>
  </si>
  <si>
    <t>ЗИ005313</t>
  </si>
  <si>
    <t>Крышка гидравлического бака JCB 32/925334</t>
  </si>
  <si>
    <t>ЗИ005314</t>
  </si>
  <si>
    <t>Фильтр грубой очистки в сборе JCB 32/925914</t>
  </si>
  <si>
    <t>ЗИ005315</t>
  </si>
  <si>
    <t>Датчик давления масла SB JCB 320/04046</t>
  </si>
  <si>
    <t>ЗИ005316</t>
  </si>
  <si>
    <t>Насос охлаждающей жидкости JCB 320/04542</t>
  </si>
  <si>
    <t>ЗИ005317</t>
  </si>
  <si>
    <t>Датчик давления масла JCB 320/04558</t>
  </si>
  <si>
    <t>ЗИ005318</t>
  </si>
  <si>
    <t>Термостат JCB 320/04618</t>
  </si>
  <si>
    <t>ЗИ005319</t>
  </si>
  <si>
    <t>Ремень главный SB JCB 320/08608</t>
  </si>
  <si>
    <t>ЗИ005320</t>
  </si>
  <si>
    <t>Ремень JCB 320/08609</t>
  </si>
  <si>
    <t>ЗИ005321</t>
  </si>
  <si>
    <t>Стартер SB JCB 320/09035 — 320/09346</t>
  </si>
  <si>
    <t>ЗИ005322</t>
  </si>
  <si>
    <t>Амортизатор газовый двери кабины оператора JCB 331/14573</t>
  </si>
  <si>
    <t>ЗИ005323</t>
  </si>
  <si>
    <t>Направляющая опоры 5 мм JCB 331/20550</t>
  </si>
  <si>
    <t>ЗИ005324</t>
  </si>
  <si>
    <t>Направляющая задних опор верхняя 6мм JCB 331/20552</t>
  </si>
  <si>
    <t>ЗИ005325</t>
  </si>
  <si>
    <t>Направляющая задних опор верхняя 7мм JCB 331/20556</t>
  </si>
  <si>
    <t>ЗИ005326</t>
  </si>
  <si>
    <t>Газовый амортизатор JCB 331/20895</t>
  </si>
  <si>
    <t>ЗИ005327</t>
  </si>
  <si>
    <t>Уплотнитель левый JCB 331/23360</t>
  </si>
  <si>
    <t>ЗИ005328</t>
  </si>
  <si>
    <t>Левое крыло 3СХ JCB 331/25644</t>
  </si>
  <si>
    <t>ЗИ005329</t>
  </si>
  <si>
    <t>Правое крыло 3СХ JCB 331/25645</t>
  </si>
  <si>
    <t>ЗИ005330</t>
  </si>
  <si>
    <t>Ступенька 410 мм JCB 331/27034</t>
  </si>
  <si>
    <t>ЗИ005331</t>
  </si>
  <si>
    <t>Рулевая тяга 4 cx JCB 331/37238</t>
  </si>
  <si>
    <t>ЗИ005332</t>
  </si>
  <si>
    <t>Крышка топливного бака JCB 331/45908</t>
  </si>
  <si>
    <t>ЗИ005333</t>
  </si>
  <si>
    <t>Ручка двери левой наружняя JCB 332/A3731</t>
  </si>
  <si>
    <t>ЗИ005334</t>
  </si>
  <si>
    <t>Ремкомплект ГЦ опрокидования переднего ковша JCB 332/d4850</t>
  </si>
  <si>
    <t>ЗИ005335</t>
  </si>
  <si>
    <t>Крышка топливного бака нов модель JCB 332/F4780</t>
  </si>
  <si>
    <t>ЗИ005336</t>
  </si>
  <si>
    <t>Решетка радиатора JCB 335/08180</t>
  </si>
  <si>
    <t>ЗИ005337</t>
  </si>
  <si>
    <t>Диск колеса JCB 41/910100</t>
  </si>
  <si>
    <t>ЗИ005338</t>
  </si>
  <si>
    <t>Диск колеса 14*28 JCB 41/910200</t>
  </si>
  <si>
    <t>ЗИ005339</t>
  </si>
  <si>
    <t>Муфта быстросъемная 1? JCB 45/910200</t>
  </si>
  <si>
    <t>ЗИ005340</t>
  </si>
  <si>
    <t>Муфта быстросъемная 3/4? JCB 45/910300</t>
  </si>
  <si>
    <t>ЗИ005341</t>
  </si>
  <si>
    <t>Крышка подшипника JCB 450/10208</t>
  </si>
  <si>
    <t>ЗИ005342</t>
  </si>
  <si>
    <t>Крышка корпуса ступицы JCB 450/10216</t>
  </si>
  <si>
    <t>ЗИ005343</t>
  </si>
  <si>
    <t>Главная пара 13Т/38Т JCB 450/10700</t>
  </si>
  <si>
    <t>ЗИ005344</t>
  </si>
  <si>
    <t>Комплект шестерен дифференциала JCB 450/11000</t>
  </si>
  <si>
    <t>ЗИ005345</t>
  </si>
  <si>
    <t>Шкворень JCB 453/00304</t>
  </si>
  <si>
    <t>ЗИ005346</t>
  </si>
  <si>
    <t>Шестерня JCB 453/04402</t>
  </si>
  <si>
    <t>ЗИ005347</t>
  </si>
  <si>
    <t>Диск тормозной JCB 458/20285</t>
  </si>
  <si>
    <t>ЗИ005348</t>
  </si>
  <si>
    <t>Диск фрикционный JCB 458/20353</t>
  </si>
  <si>
    <t>ЗИ005349</t>
  </si>
  <si>
    <t>Колесо зубчатое JCB 458/20672</t>
  </si>
  <si>
    <t>ЗИ005350</t>
  </si>
  <si>
    <t>Главная пара 11Е/37Т JCB 458/70035</t>
  </si>
  <si>
    <t>ЗИ005351</t>
  </si>
  <si>
    <t>Главная пара JCB 458/70140</t>
  </si>
  <si>
    <t>ЗИ005352</t>
  </si>
  <si>
    <t>Зуб переднего ковша JCB 332/С4388</t>
  </si>
  <si>
    <t>ЗИ005353</t>
  </si>
  <si>
    <t>Гидроцилиндр челюсти JCB 556/60077</t>
  </si>
  <si>
    <t>ЗИ005354</t>
  </si>
  <si>
    <t>Шток ГЦ опрокидывания ковша JCB 590/31200</t>
  </si>
  <si>
    <t>ЗИ005355</t>
  </si>
  <si>
    <t>Шток гидроцилиндра открытия-закрытия челюсти JCB 590/40111</t>
  </si>
  <si>
    <t>ЗИ005356</t>
  </si>
  <si>
    <t>Фонарь освещения номерного знака JCB 700/21000</t>
  </si>
  <si>
    <t>ЗИ005357</t>
  </si>
  <si>
    <t>Фара рабочего света задняя JCB 700/38800</t>
  </si>
  <si>
    <t>ЗИ005358</t>
  </si>
  <si>
    <t>Фара рабочего света передняя JCB 700/42300</t>
  </si>
  <si>
    <t>ЗИ005359</t>
  </si>
  <si>
    <t>Фонарь задний JCB 700/50018</t>
  </si>
  <si>
    <t>ЗИ005360</t>
  </si>
  <si>
    <t>Задняя линза стоп-сигнала JCB 700/50024</t>
  </si>
  <si>
    <t>ЗИ005361</t>
  </si>
  <si>
    <t>Фара левая JCB 700/50054</t>
  </si>
  <si>
    <t>ЗИ005362</t>
  </si>
  <si>
    <t>Фара правая JCB 700/50055</t>
  </si>
  <si>
    <t>ЗИ005363</t>
  </si>
  <si>
    <t>Ключ JCB 701/45501</t>
  </si>
  <si>
    <t>ЗИ005364</t>
  </si>
  <si>
    <t>Датчик положения колес JCB 701/60075</t>
  </si>
  <si>
    <t>ЗИ005365</t>
  </si>
  <si>
    <t>Замок зажигания JCB 701/80184</t>
  </si>
  <si>
    <t>ЗИ005366</t>
  </si>
  <si>
    <t>Выключатель на колонке рулевого управления JCB 701/80296</t>
  </si>
  <si>
    <t>ЗИ005367</t>
  </si>
  <si>
    <t>Подрулевой переключатель JCB 701/80297</t>
  </si>
  <si>
    <t>ЗИ005368</t>
  </si>
  <si>
    <t>Датчик на КПП JCB 701/80626</t>
  </si>
  <si>
    <t>ЗИ005369</t>
  </si>
  <si>
    <t>Генератор JCB 714/40153</t>
  </si>
  <si>
    <t>ЗИ005370</t>
  </si>
  <si>
    <t>Стартер на AR JCB 714/40159</t>
  </si>
  <si>
    <t>ЗИ005371</t>
  </si>
  <si>
    <t>Датчик температуры двигателя ак ар аб JCB 716/24200</t>
  </si>
  <si>
    <t>ЗИ005372</t>
  </si>
  <si>
    <t>Втулка пер стрела JCB 808/00297</t>
  </si>
  <si>
    <t>ЗИ005373</t>
  </si>
  <si>
    <t>Втулка основания задней стрелы JCB 808/00385</t>
  </si>
  <si>
    <t>ЗИ005374</t>
  </si>
  <si>
    <t>Втулка JCB 808/00297</t>
  </si>
  <si>
    <t>ЗИ005375</t>
  </si>
  <si>
    <t>Втулка JCB 808/00364</t>
  </si>
  <si>
    <t>ЗИ005376</t>
  </si>
  <si>
    <t>Втулка JCB 808/00301т</t>
  </si>
  <si>
    <t>ЗИ005377</t>
  </si>
  <si>
    <t>Втулка JCB 809/00131</t>
  </si>
  <si>
    <t>ЗИ005378</t>
  </si>
  <si>
    <t>Палец JCB 811/50368</t>
  </si>
  <si>
    <t>ЗИ005379</t>
  </si>
  <si>
    <t>Палец JCB 811/20061</t>
  </si>
  <si>
    <t>ЗИ005380</t>
  </si>
  <si>
    <t>Палец крепления переднего ковша JCB 811/80001</t>
  </si>
  <si>
    <t>ЗИ005381</t>
  </si>
  <si>
    <t>Палец на стреле ГЦ поднятия стрелы JCB 811/80004</t>
  </si>
  <si>
    <t>ЗИ005382</t>
  </si>
  <si>
    <t>Сальник JCB 811/90409</t>
  </si>
  <si>
    <t>ЗИ005383</t>
  </si>
  <si>
    <t>Палец JCB 811/90471</t>
  </si>
  <si>
    <t>ЗИ005384</t>
  </si>
  <si>
    <t>Палец JCB 811/90472</t>
  </si>
  <si>
    <t>ЗИ005385</t>
  </si>
  <si>
    <t>Палец крепления задней лапы к опоре JCB 811/90590</t>
  </si>
  <si>
    <t>ЗИ005386</t>
  </si>
  <si>
    <t>Сальник JCB 813/00425</t>
  </si>
  <si>
    <t>ЗИ005387</t>
  </si>
  <si>
    <t>Сальник JCB 813/00427</t>
  </si>
  <si>
    <t>ЗИ005388</t>
  </si>
  <si>
    <t>Сальник JCB 813/00456</t>
  </si>
  <si>
    <t>ЗИ005389</t>
  </si>
  <si>
    <t>Сальник JCB 813/00460</t>
  </si>
  <si>
    <t>ЗИ005390</t>
  </si>
  <si>
    <t>Сальник задний мост между тормозами и диф. Большой JCB 813/50012</t>
  </si>
  <si>
    <t>ЗИ005391</t>
  </si>
  <si>
    <t>Сальник задний мост между тормозами и диф. Малый JCB 813/50026</t>
  </si>
  <si>
    <t>ЗИ005392</t>
  </si>
  <si>
    <t>Кольцо стопорное JCB 821/00209</t>
  </si>
  <si>
    <t>ЗИ005393</t>
  </si>
  <si>
    <t>Кольцо стопорное JCB 821/00210</t>
  </si>
  <si>
    <t>ЗИ005394</t>
  </si>
  <si>
    <t>Фиксатор JCB 821/00297</t>
  </si>
  <si>
    <t>ЗИ005395</t>
  </si>
  <si>
    <t>Кольцо стопорное в бортовой JCB 821/00494</t>
  </si>
  <si>
    <t>ЗИ005396</t>
  </si>
  <si>
    <t>Втулка JCB 826/00125a</t>
  </si>
  <si>
    <t>ЗИ005397</t>
  </si>
  <si>
    <t>Стопор пальцев заднего ковша JCB 826/00512</t>
  </si>
  <si>
    <t>ЗИ005398</t>
  </si>
  <si>
    <t>Фиксатор JCB 826/00874A</t>
  </si>
  <si>
    <t>ЗИ005399</t>
  </si>
  <si>
    <t>Болт JCB 826/00892</t>
  </si>
  <si>
    <t>ЗИ005400</t>
  </si>
  <si>
    <t>Шпилька колесная JCB 826/00923</t>
  </si>
  <si>
    <t>ЗИ005401</t>
  </si>
  <si>
    <t>Гайка JCB 826/01372</t>
  </si>
  <si>
    <t>ЗИ005402</t>
  </si>
  <si>
    <t>Болт в бортовой JCB 826/01435</t>
  </si>
  <si>
    <t>ЗИ005403</t>
  </si>
  <si>
    <t>Прокладка под крышку бортовой JCB 828/00196</t>
  </si>
  <si>
    <t>ЗИ005404</t>
  </si>
  <si>
    <t>Втулка поворота задней стрелы JCB 831/10211</t>
  </si>
  <si>
    <t>ЗИ005405</t>
  </si>
  <si>
    <t>Шланг радиатора верхний-резина JCB 834/00147</t>
  </si>
  <si>
    <t>ЗИ005406</t>
  </si>
  <si>
    <t>Шланг радиатора верхний резина JCB 834/00181</t>
  </si>
  <si>
    <t>ЗИ005407</t>
  </si>
  <si>
    <t>Шланг радиатора -нижний резина JCB 834/00211</t>
  </si>
  <si>
    <t>ЗИ005408</t>
  </si>
  <si>
    <t>Шланг JCB 834/00263</t>
  </si>
  <si>
    <t>ЗИ005409</t>
  </si>
  <si>
    <t>Водяной шланг верхний резина JCB 834/00347</t>
  </si>
  <si>
    <t>ЗИ005410</t>
  </si>
  <si>
    <t>Шланг радиатора верхний резина JCB 834/00401</t>
  </si>
  <si>
    <t>ЗИ005411</t>
  </si>
  <si>
    <t>Шланг радиатора верхний резина JCB 834/00414</t>
  </si>
  <si>
    <t>ЗИ005412</t>
  </si>
  <si>
    <t>Шланг радиатора -нижний резина JCB 834/00528</t>
  </si>
  <si>
    <t>ЗИ005413</t>
  </si>
  <si>
    <t>Шланг гидравлического бака резина JCB 834/00633</t>
  </si>
  <si>
    <t>ЗИ005414</t>
  </si>
  <si>
    <t>Водяной шланг JCB 834/00666</t>
  </si>
  <si>
    <t>ЗИ005415</t>
  </si>
  <si>
    <t>Шланг радиатора верхний-резина JCB 834/00739</t>
  </si>
  <si>
    <t>ЗИ005416</t>
  </si>
  <si>
    <t>Шланг JCB 834/10597</t>
  </si>
  <si>
    <t>ЗИ005417</t>
  </si>
  <si>
    <t>Сальник JCB 904/05100</t>
  </si>
  <si>
    <t>ЗИ005418</t>
  </si>
  <si>
    <t>Сальник крепления переднего моста к раме JCB 904/06500</t>
  </si>
  <si>
    <t>ЗИ005419</t>
  </si>
  <si>
    <t>Кольцо уплотнительное JCB 904/50024</t>
  </si>
  <si>
    <t>ЗИ005420</t>
  </si>
  <si>
    <t>Подшипник в чулок пер моста JCB 907/08400</t>
  </si>
  <si>
    <t>ЗИ005421</t>
  </si>
  <si>
    <t>Подшипник JCB 907/09000</t>
  </si>
  <si>
    <t>ЗИ005422</t>
  </si>
  <si>
    <t>Подшипник дифференциальная часть, двигательная функция, роликовый JCB 907/09000</t>
  </si>
  <si>
    <t>ЗИ005423</t>
  </si>
  <si>
    <t>Подшипник дифференциальная часть, двигательная функция, роликовый JCB 907/09600</t>
  </si>
  <si>
    <t>ЗИ005424</t>
  </si>
  <si>
    <t>Подшипник JCB 907/50200</t>
  </si>
  <si>
    <t>ЗИ005425</t>
  </si>
  <si>
    <t>Подшипник JCB 907/52200</t>
  </si>
  <si>
    <t>ЗИ005426</t>
  </si>
  <si>
    <t>Трос стояночного тормоза JCB 910/47000</t>
  </si>
  <si>
    <t>ЗИ005427</t>
  </si>
  <si>
    <t>Тросс газа JCB 910/48800</t>
  </si>
  <si>
    <t>ЗИ005428</t>
  </si>
  <si>
    <t>Тросик газа JCB 910/48801</t>
  </si>
  <si>
    <t>ЗИ005429</t>
  </si>
  <si>
    <t>Трос фиксации задней стрелы JCB 910/60106</t>
  </si>
  <si>
    <t>ЗИ005430</t>
  </si>
  <si>
    <t>Тросик газа JCB 910/60216</t>
  </si>
  <si>
    <t>ЗИ005431</t>
  </si>
  <si>
    <t>Тросс газа с ручкой JCB 910/60236</t>
  </si>
  <si>
    <t>ЗИ005432</t>
  </si>
  <si>
    <t>Пальцы заднего ковша JCB 911/12400</t>
  </si>
  <si>
    <t>ЗИ005433</t>
  </si>
  <si>
    <t>Крестовина JCB 914/35401</t>
  </si>
  <si>
    <t>ЗИ005434</t>
  </si>
  <si>
    <t>Комплект ступиц JCB 914/45301</t>
  </si>
  <si>
    <t>ЗИ005435</t>
  </si>
  <si>
    <t>Крестовина на заднем кардане JCB 914/45301</t>
  </si>
  <si>
    <t>ЗИ005436</t>
  </si>
  <si>
    <t>Кардан передний мост JCB 914/56400</t>
  </si>
  <si>
    <t>ЗИ005437</t>
  </si>
  <si>
    <t>Крестовина карданного вала JCB 914/56401</t>
  </si>
  <si>
    <t>ЗИ005438</t>
  </si>
  <si>
    <t>Карданный вал JCB 914/60041</t>
  </si>
  <si>
    <t>ЗИ005439</t>
  </si>
  <si>
    <t>Вал карданный JCB 914/60181</t>
  </si>
  <si>
    <t>ЗИ005440</t>
  </si>
  <si>
    <t>Крестовина JCB 914/80207</t>
  </si>
  <si>
    <t>ЗИ005441</t>
  </si>
  <si>
    <t>Крестовина JCB 914/86202</t>
  </si>
  <si>
    <t>ЗИ005442</t>
  </si>
  <si>
    <t>Вал JCB 914/88101</t>
  </si>
  <si>
    <t>ЗИ005443</t>
  </si>
  <si>
    <t>Полуось 914/89501</t>
  </si>
  <si>
    <t>ЗИ005444</t>
  </si>
  <si>
    <t>Ковш задний 305 MM JCB 980/89818</t>
  </si>
  <si>
    <t>ЗИ005445</t>
  </si>
  <si>
    <t>Ковш задний 610 MM JCB 980/89870</t>
  </si>
  <si>
    <t>ЗИ005446</t>
  </si>
  <si>
    <t>Сальник JCB 991/00018</t>
  </si>
  <si>
    <t>ЗИ005447</t>
  </si>
  <si>
    <t>Сальник JCB 991/00036</t>
  </si>
  <si>
    <t>ЗИ005448</t>
  </si>
  <si>
    <t>Сальник JCB 991/00095</t>
  </si>
  <si>
    <t>ЗИ005449</t>
  </si>
  <si>
    <t>Сальник JCB 991/00099</t>
  </si>
  <si>
    <t>ЗИ005450</t>
  </si>
  <si>
    <t>Сальник JCB 991/00100</t>
  </si>
  <si>
    <t>ЗИ005451</t>
  </si>
  <si>
    <t>Сальник JCB 991/00102</t>
  </si>
  <si>
    <t>ЗИ005452</t>
  </si>
  <si>
    <t>Комплект ремонтный гидроцилиндра 991/00103Р</t>
  </si>
  <si>
    <t>ЗИ005453</t>
  </si>
  <si>
    <t>Сальник JCB 991/00110</t>
  </si>
  <si>
    <t>ЗИ005454</t>
  </si>
  <si>
    <t>Сальник JCB 991/00115</t>
  </si>
  <si>
    <t>ЗИ005455</t>
  </si>
  <si>
    <t>Сальник JCB 991/00122</t>
  </si>
  <si>
    <t>ЗИ005456</t>
  </si>
  <si>
    <t>Сальник JCB 991/00123</t>
  </si>
  <si>
    <t>ЗИ005457</t>
  </si>
  <si>
    <t>Сальник JCB 991/00127</t>
  </si>
  <si>
    <t>ЗИ005458</t>
  </si>
  <si>
    <t>Сальник JCB 991/00130</t>
  </si>
  <si>
    <t>ЗИ005459</t>
  </si>
  <si>
    <t>Сальник JCB 991/00131</t>
  </si>
  <si>
    <t>ЗИ005460</t>
  </si>
  <si>
    <t>Сальник JCB 991/00145</t>
  </si>
  <si>
    <t>ЗИ005461</t>
  </si>
  <si>
    <t>Сальник JCB 991/00147</t>
  </si>
  <si>
    <t>ЗИ005462</t>
  </si>
  <si>
    <t>Сальник JCB 991/00148</t>
  </si>
  <si>
    <t>ЗИ005463</t>
  </si>
  <si>
    <t>Сальник JCB 991/00152</t>
  </si>
  <si>
    <t>ЗИ005464</t>
  </si>
  <si>
    <t>Сальник JCB 991/00156</t>
  </si>
  <si>
    <t>ЗИ005465</t>
  </si>
  <si>
    <t>Сальник JCB 991/00157</t>
  </si>
  <si>
    <t>ЗИ005466</t>
  </si>
  <si>
    <t>Комплект уплотнений JCB 991/10152</t>
  </si>
  <si>
    <t>ЗИ005467</t>
  </si>
  <si>
    <t>Шприц для смазки JCB 992/11300</t>
  </si>
  <si>
    <t>ЗИ005468</t>
  </si>
  <si>
    <t>Тяга рулевая 4 СХ JCB</t>
  </si>
  <si>
    <t>ЗИ005469</t>
  </si>
  <si>
    <t>Кнопка 701/60005 10А 14в (клавиша) JCB</t>
  </si>
  <si>
    <t>ЗИ005470</t>
  </si>
  <si>
    <t>Кнопка 701/80476 10А 14в (клавиша) JCB</t>
  </si>
  <si>
    <t>ЗИ005471</t>
  </si>
  <si>
    <t>Кнопка 701/60000 10А 14в (клавиша) JCB</t>
  </si>
  <si>
    <t>ЗИ005472</t>
  </si>
  <si>
    <t>Втулка Г/молота верхняя 903/03241 JCB</t>
  </si>
  <si>
    <t>ЗИ005473</t>
  </si>
  <si>
    <t>Клольцо 903/03224 JCB</t>
  </si>
  <si>
    <t>ЗИ005474</t>
  </si>
  <si>
    <t>Диафрагма 903/05629 JCB</t>
  </si>
  <si>
    <t>ЗИ005475</t>
  </si>
  <si>
    <t>Уплотнение 903/03211 JCB</t>
  </si>
  <si>
    <t>ЗИ005476</t>
  </si>
  <si>
    <t>Клольцо 903/03226 JCB</t>
  </si>
  <si>
    <t>ЗИ005477</t>
  </si>
  <si>
    <t>Масленка 1450/0002 JCB</t>
  </si>
  <si>
    <t>ЗИ005478</t>
  </si>
  <si>
    <t>Клольцо 903/03212 JCB</t>
  </si>
  <si>
    <t>ЗИ005479</t>
  </si>
  <si>
    <t>Пика конусная НМ260 903/03201 JCB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</si>
  <si>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</si>
  <si>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</si>
  <si>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</si>
  <si>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</si>
  <si>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</si>
  <si>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</si>
  <si>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Беспалых Владимир Владимирович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</si>
  <si>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</si>
  <si>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</si>
  <si>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</si>
  <si>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</si>
  <si>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Иванов Павел Валерьевич Начальник АТЦ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</si>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</sst>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\-??\ _₽_-;_-@_-"/>
    <numFmt numFmtId="165" formatCode="dd/mm/yy;@"/>
    <numFmt numFmtId="166" formatCode="#,##0.000"/>
    <numFmt numFmtId="167" formatCode="_-* #,##0.00_р_._-;\-* #,##0.00_р_._-;_-* \-??_р_._-;_-@_-"/>
    <numFmt numFmtId="168" formatCode="#,##0.00_ ;\-#,##0.00\ "/>
  </numFmts>
  <fonts count="17" x14ac:knownFonts="1">
    <font>
      <sz val="10"/>
      <name val="Arial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7" fontId="16" fillId="0" borderId="0" applyBorder="0" applyProtection="0"/>
    <xf numFmtId="0" fontId="2" fillId="0" borderId="0"/>
    <xf numFmtId="0" fontId="3" fillId="0" borderId="0"/>
    <xf numFmtId="164" fontId="2" fillId="0" borderId="0" applyBorder="0" applyProtection="0"/>
  </cellStyleXfs>
  <cellXfs count="59">
    <xf numFmtId="0" fontId="0" fillId="0" borderId="0" xfId="0"/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4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left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65" fontId="13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 applyProtection="1">
      <alignment horizontal="center" vertical="center" wrapText="1"/>
      <protection locked="0"/>
    </xf>
    <xf numFmtId="168" fontId="13" fillId="4" borderId="1" xfId="1" applyNumberFormat="1" applyFont="1" applyFill="1" applyBorder="1" applyAlignment="1" applyProtection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5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6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Обычный" xfId="0" builtinId="0"/>
    <cellStyle name="Обычный 2" xfId="2"/>
    <cellStyle name="Стиль 1" xfId="3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70920</xdr:colOff>
      <xdr:row>290</xdr:row>
      <xdr:rowOff>111600</xdr:rowOff>
    </xdr:from>
    <xdr:to>
      <xdr:col>29</xdr:col>
      <xdr:colOff>1800</xdr:colOff>
      <xdr:row>290</xdr:row>
      <xdr:rowOff>111960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023400" y="5302548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56</xdr:row>
      <xdr:rowOff>113040</xdr:rowOff>
    </xdr:from>
    <xdr:to>
      <xdr:col>29</xdr:col>
      <xdr:colOff>1800</xdr:colOff>
      <xdr:row>56</xdr:row>
      <xdr:rowOff>113400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023400" y="1129320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57</xdr:row>
      <xdr:rowOff>111600</xdr:rowOff>
    </xdr:from>
    <xdr:to>
      <xdr:col>29</xdr:col>
      <xdr:colOff>1800</xdr:colOff>
      <xdr:row>57</xdr:row>
      <xdr:rowOff>111960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023400" y="1146276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55</xdr:row>
      <xdr:rowOff>110880</xdr:rowOff>
    </xdr:from>
    <xdr:to>
      <xdr:col>29</xdr:col>
      <xdr:colOff>1800</xdr:colOff>
      <xdr:row>55</xdr:row>
      <xdr:rowOff>111240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023400" y="11120400"/>
          <a:ext cx="8384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3600</xdr:colOff>
      <xdr:row>297</xdr:row>
      <xdr:rowOff>129960</xdr:rowOff>
    </xdr:from>
    <xdr:to>
      <xdr:col>29</xdr:col>
      <xdr:colOff>579600</xdr:colOff>
      <xdr:row>299</xdr:row>
      <xdr:rowOff>89640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956080" y="53567640"/>
          <a:ext cx="1483560" cy="359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3600</xdr:colOff>
      <xdr:row>296</xdr:row>
      <xdr:rowOff>168840</xdr:rowOff>
    </xdr:from>
    <xdr:to>
      <xdr:col>28</xdr:col>
      <xdr:colOff>152280</xdr:colOff>
      <xdr:row>297</xdr:row>
      <xdr:rowOff>192600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/>
        <a:stretch/>
      </xdr:blipFill>
      <xdr:spPr>
        <a:xfrm>
          <a:off x="17956080" y="53406360"/>
          <a:ext cx="148680" cy="2239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8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9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0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1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2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3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4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5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6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7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8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19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0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1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2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3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4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5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6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7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8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29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0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1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2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3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4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5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6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7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8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39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40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41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65520</xdr:colOff>
      <xdr:row>53</xdr:row>
      <xdr:rowOff>92880</xdr:rowOff>
    </xdr:to>
    <xdr:sp macro="" textlink="">
      <xdr:nvSpPr>
        <xdr:cNvPr id="42" name="shapetype_202" hidden="1"/>
        <xdr:cNvSpPr/>
      </xdr:nvSpPr>
      <xdr:spPr>
        <a:xfrm>
          <a:off x="0" y="0"/>
          <a:ext cx="11293920" cy="10760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4;&#1050;/&#1054;&#1054;&#1050;%202023%20&#1057;&#1050;&#1057;/&#1057;&#1050;&#1057;-2728%20&#1040;&#1074;&#1090;&#1086;&#1079;&#1072;&#1087;&#1095;&#1072;&#1089;&#1090;&#1080;/&#1079;&#1072;&#1103;&#1074;&#1082;&#1072;/&#1054;&#1073;&#1086;&#1089;&#1085;&#1086;&#1074;&#1072;&#1085;&#1080;&#1103;%20&#1053;&#1052;&#1062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310"/>
  <sheetViews>
    <sheetView tabSelected="1" view="pageBreakPreview" zoomScale="83" zoomScaleNormal="70" zoomScalePageLayoutView="83" workbookViewId="0">
      <pane xSplit="3" topLeftCell="D1" activePane="topRight" state="frozen"/>
      <selection activeCell="A204" sqref="A204"/>
      <selection pane="topRight" activeCell="D10" sqref="D10:AC10"/>
    </sheetView>
  </sheetViews>
  <sheetFormatPr defaultColWidth="8.88671875" defaultRowHeight="13.2" x14ac:dyDescent="0.25"/>
  <cols>
    <col min="1" max="1" width="4.44140625" style="15" customWidth="1"/>
    <col min="2" max="2" width="25" style="15" customWidth="1"/>
    <col min="3" max="3" width="46.664062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19.44140625" style="15" customWidth="1"/>
    <col min="11" max="11" width="13.44140625" style="15" customWidth="1"/>
    <col min="12" max="12" width="10.88671875" style="15" customWidth="1"/>
    <col min="13" max="13" width="13.33203125" style="15" customWidth="1"/>
    <col min="14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9" customHeight="1" x14ac:dyDescent="0.25">
      <c r="V3" s="16"/>
      <c r="AA3" s="15" t="s">
        <v>2</v>
      </c>
    </row>
    <row r="4" spans="1:30" ht="1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9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22.9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5" customHeigh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7.7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8.600000000000001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33.6" customHeight="1" x14ac:dyDescent="0.25">
      <c r="C10" s="20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3.85" customHeight="1" x14ac:dyDescent="0.25">
      <c r="C11" s="20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4.35" customHeight="1" x14ac:dyDescent="0.25">
      <c r="C12" s="20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649999999999999" customHeight="1" x14ac:dyDescent="0.25"/>
    <row r="14" spans="1:30" ht="23.85" customHeight="1" x14ac:dyDescent="0.25">
      <c r="A14" s="11" t="s">
        <v>18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23</v>
      </c>
      <c r="G14" s="11"/>
      <c r="H14" s="11"/>
      <c r="I14" s="11"/>
      <c r="J14" s="10" t="s">
        <v>24</v>
      </c>
      <c r="K14" s="11" t="s">
        <v>25</v>
      </c>
      <c r="L14" s="9" t="s">
        <v>26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27</v>
      </c>
      <c r="AB14" s="7" t="s">
        <v>28</v>
      </c>
      <c r="AC14" s="11" t="s">
        <v>29</v>
      </c>
      <c r="AD14" s="6" t="s">
        <v>30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31</v>
      </c>
      <c r="G15" s="11" t="s">
        <v>32</v>
      </c>
      <c r="H15" s="11" t="s">
        <v>33</v>
      </c>
      <c r="I15" s="11" t="s">
        <v>34</v>
      </c>
      <c r="J15" s="10"/>
      <c r="K15" s="10"/>
      <c r="L15" s="5" t="s">
        <v>35</v>
      </c>
      <c r="M15" s="5"/>
      <c r="N15" s="5"/>
      <c r="O15" s="5"/>
      <c r="P15" s="5"/>
      <c r="Q15" s="5" t="s">
        <v>36</v>
      </c>
      <c r="R15" s="5"/>
      <c r="S15" s="5"/>
      <c r="T15" s="5"/>
      <c r="U15" s="5"/>
      <c r="V15" s="11" t="s">
        <v>37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50</v>
      </c>
      <c r="M17" s="22" t="s">
        <v>51</v>
      </c>
      <c r="N17" s="22" t="s">
        <v>52</v>
      </c>
      <c r="O17" s="22" t="s">
        <v>53</v>
      </c>
      <c r="P17" s="22" t="s">
        <v>54</v>
      </c>
      <c r="Q17" s="22" t="s">
        <v>55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  <c r="W17" s="22" t="s">
        <v>61</v>
      </c>
      <c r="X17" s="22" t="s">
        <v>62</v>
      </c>
      <c r="Y17" s="22" t="s">
        <v>63</v>
      </c>
      <c r="Z17" s="22" t="s">
        <v>64</v>
      </c>
      <c r="AA17" s="25">
        <v>13</v>
      </c>
      <c r="AB17" s="25">
        <v>14</v>
      </c>
      <c r="AC17" s="25">
        <v>15</v>
      </c>
      <c r="AD17" s="25">
        <v>16</v>
      </c>
    </row>
    <row r="18" spans="1:30" x14ac:dyDescent="0.25">
      <c r="A18" s="27">
        <v>1</v>
      </c>
      <c r="B18" s="28" t="s">
        <v>65</v>
      </c>
      <c r="C18" s="28" t="s">
        <v>66</v>
      </c>
      <c r="D18" s="29" t="s">
        <v>67</v>
      </c>
      <c r="E18" s="30">
        <v>1</v>
      </c>
      <c r="F18" s="31"/>
      <c r="G18" s="30"/>
      <c r="H18" s="32"/>
      <c r="I18" s="32"/>
      <c r="J18" s="33">
        <v>1.0379</v>
      </c>
      <c r="K18" s="30" t="str">
        <f t="shared" ref="K18:K59" si="0">IF(SUM(F18)=0,"",F18*J18)</f>
        <v/>
      </c>
      <c r="L18" s="34">
        <v>69.3333333333334</v>
      </c>
      <c r="M18" s="34">
        <v>70.133333333333397</v>
      </c>
      <c r="N18" s="35">
        <v>66.6666666666667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7">
        <f t="shared" ref="AA18:AA81" si="1">COUNTIF(K18:Z18,"&gt;0")</f>
        <v>3</v>
      </c>
      <c r="AB18" s="38">
        <f t="shared" ref="AB18:AB81" si="2">CEILING(SUM(K18:Z18)/COUNTIF(K18:Z18,"&gt;0"),0.01)</f>
        <v>68.72</v>
      </c>
      <c r="AC18" s="38">
        <f t="shared" ref="AC18:AC81" si="3">AB18*E18</f>
        <v>68.72</v>
      </c>
      <c r="AD18" s="39">
        <f t="shared" ref="AD18:AD81" si="4">STDEV(K18:Z18)/AB18*100</f>
        <v>2.6413889350229383</v>
      </c>
    </row>
    <row r="19" spans="1:30" x14ac:dyDescent="0.25">
      <c r="A19" s="27">
        <v>2</v>
      </c>
      <c r="B19" s="28" t="s">
        <v>68</v>
      </c>
      <c r="C19" s="28" t="s">
        <v>69</v>
      </c>
      <c r="D19" s="29" t="s">
        <v>67</v>
      </c>
      <c r="E19" s="30">
        <v>1</v>
      </c>
      <c r="F19" s="31"/>
      <c r="G19" s="30"/>
      <c r="H19" s="32"/>
      <c r="I19" s="32"/>
      <c r="J19" s="33">
        <v>1.0379</v>
      </c>
      <c r="K19" s="30" t="str">
        <f t="shared" si="0"/>
        <v/>
      </c>
      <c r="L19" s="34">
        <v>14926.08</v>
      </c>
      <c r="M19" s="34">
        <v>15098.304</v>
      </c>
      <c r="N19" s="35">
        <v>14352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>
        <f t="shared" si="1"/>
        <v>3</v>
      </c>
      <c r="AB19" s="38">
        <f t="shared" si="2"/>
        <v>14792.130000000001</v>
      </c>
      <c r="AC19" s="38">
        <f t="shared" si="3"/>
        <v>14792.130000000001</v>
      </c>
      <c r="AD19" s="39">
        <f t="shared" si="4"/>
        <v>2.6417302840435193</v>
      </c>
    </row>
    <row r="20" spans="1:30" x14ac:dyDescent="0.25">
      <c r="A20" s="27">
        <v>3</v>
      </c>
      <c r="B20" s="28" t="s">
        <v>70</v>
      </c>
      <c r="C20" s="28" t="s">
        <v>71</v>
      </c>
      <c r="D20" s="29" t="s">
        <v>67</v>
      </c>
      <c r="E20" s="30">
        <v>1</v>
      </c>
      <c r="F20" s="31"/>
      <c r="G20" s="30"/>
      <c r="H20" s="32"/>
      <c r="I20" s="32"/>
      <c r="J20" s="33">
        <v>1.0379</v>
      </c>
      <c r="K20" s="30" t="str">
        <f t="shared" si="0"/>
        <v/>
      </c>
      <c r="L20" s="34">
        <v>1733.3333333333401</v>
      </c>
      <c r="M20" s="34">
        <v>1753.3333333333401</v>
      </c>
      <c r="N20" s="35">
        <v>1666.6666666666699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7">
        <f t="shared" si="1"/>
        <v>3</v>
      </c>
      <c r="AB20" s="38">
        <f t="shared" si="2"/>
        <v>1717.78</v>
      </c>
      <c r="AC20" s="38">
        <f t="shared" si="3"/>
        <v>1717.78</v>
      </c>
      <c r="AD20" s="39">
        <f t="shared" si="4"/>
        <v>2.6417272237245513</v>
      </c>
    </row>
    <row r="21" spans="1:30" x14ac:dyDescent="0.25">
      <c r="A21" s="27">
        <v>4</v>
      </c>
      <c r="B21" s="28" t="s">
        <v>72</v>
      </c>
      <c r="C21" s="28" t="s">
        <v>73</v>
      </c>
      <c r="D21" s="29" t="s">
        <v>67</v>
      </c>
      <c r="E21" s="30">
        <v>1</v>
      </c>
      <c r="F21" s="31"/>
      <c r="G21" s="30"/>
      <c r="H21" s="32"/>
      <c r="I21" s="32"/>
      <c r="J21" s="33">
        <v>1.0379</v>
      </c>
      <c r="K21" s="30" t="str">
        <f t="shared" si="0"/>
        <v/>
      </c>
      <c r="L21" s="34">
        <v>3420.9066666666599</v>
      </c>
      <c r="M21" s="34">
        <v>3460.3786666666601</v>
      </c>
      <c r="N21" s="35">
        <v>3289.3333333333298</v>
      </c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7">
        <f t="shared" si="1"/>
        <v>3</v>
      </c>
      <c r="AB21" s="38">
        <f t="shared" si="2"/>
        <v>3390.21</v>
      </c>
      <c r="AC21" s="38">
        <f t="shared" si="3"/>
        <v>3390.21</v>
      </c>
      <c r="AD21" s="39">
        <f t="shared" si="4"/>
        <v>2.6417276974915422</v>
      </c>
    </row>
    <row r="22" spans="1:30" x14ac:dyDescent="0.25">
      <c r="A22" s="27">
        <v>5</v>
      </c>
      <c r="B22" s="28" t="s">
        <v>74</v>
      </c>
      <c r="C22" s="28" t="s">
        <v>75</v>
      </c>
      <c r="D22" s="29" t="s">
        <v>67</v>
      </c>
      <c r="E22" s="30">
        <v>1</v>
      </c>
      <c r="F22" s="31"/>
      <c r="G22" s="30"/>
      <c r="H22" s="32"/>
      <c r="I22" s="32"/>
      <c r="J22" s="33">
        <v>1.0379</v>
      </c>
      <c r="K22" s="30" t="str">
        <f t="shared" si="0"/>
        <v/>
      </c>
      <c r="L22" s="34">
        <v>39267.626666666598</v>
      </c>
      <c r="M22" s="34">
        <v>39720.714666666601</v>
      </c>
      <c r="N22" s="35">
        <v>37757.333333333299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7">
        <f t="shared" si="1"/>
        <v>3</v>
      </c>
      <c r="AB22" s="38">
        <f t="shared" si="2"/>
        <v>38915.230000000003</v>
      </c>
      <c r="AC22" s="38">
        <f t="shared" si="3"/>
        <v>38915.230000000003</v>
      </c>
      <c r="AD22" s="39">
        <f t="shared" si="4"/>
        <v>2.6417302942601619</v>
      </c>
    </row>
    <row r="23" spans="1:30" x14ac:dyDescent="0.25">
      <c r="A23" s="27">
        <v>6</v>
      </c>
      <c r="B23" s="28" t="s">
        <v>76</v>
      </c>
      <c r="C23" s="28" t="s">
        <v>77</v>
      </c>
      <c r="D23" s="29" t="s">
        <v>67</v>
      </c>
      <c r="E23" s="30">
        <v>1</v>
      </c>
      <c r="F23" s="31"/>
      <c r="G23" s="30"/>
      <c r="H23" s="32"/>
      <c r="I23" s="32"/>
      <c r="J23" s="33">
        <v>1.0379</v>
      </c>
      <c r="K23" s="30" t="str">
        <f t="shared" si="0"/>
        <v/>
      </c>
      <c r="L23" s="34">
        <v>296684.26666666602</v>
      </c>
      <c r="M23" s="34">
        <v>300107.54666666599</v>
      </c>
      <c r="N23" s="35">
        <v>285273.33333333302</v>
      </c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7">
        <f t="shared" si="1"/>
        <v>3</v>
      </c>
      <c r="AB23" s="38">
        <f t="shared" si="2"/>
        <v>294021.72000000003</v>
      </c>
      <c r="AC23" s="38">
        <f t="shared" si="3"/>
        <v>294021.72000000003</v>
      </c>
      <c r="AD23" s="39">
        <f t="shared" si="4"/>
        <v>2.6417306012915023</v>
      </c>
    </row>
    <row r="24" spans="1:30" x14ac:dyDescent="0.25">
      <c r="A24" s="27">
        <v>7</v>
      </c>
      <c r="B24" s="28" t="s">
        <v>78</v>
      </c>
      <c r="C24" s="28" t="s">
        <v>79</v>
      </c>
      <c r="D24" s="29" t="s">
        <v>67</v>
      </c>
      <c r="E24" s="30">
        <v>1</v>
      </c>
      <c r="F24" s="31"/>
      <c r="G24" s="30"/>
      <c r="H24" s="32"/>
      <c r="I24" s="32"/>
      <c r="J24" s="33">
        <v>1.0379</v>
      </c>
      <c r="K24" s="30" t="str">
        <f t="shared" si="0"/>
        <v/>
      </c>
      <c r="L24" s="34">
        <v>776.53333333333399</v>
      </c>
      <c r="M24" s="34">
        <v>785.49333333333504</v>
      </c>
      <c r="N24" s="35">
        <v>746.66666666666697</v>
      </c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7">
        <f t="shared" si="1"/>
        <v>3</v>
      </c>
      <c r="AB24" s="38">
        <f t="shared" si="2"/>
        <v>769.57</v>
      </c>
      <c r="AC24" s="38">
        <f t="shared" si="3"/>
        <v>769.57</v>
      </c>
      <c r="AD24" s="39">
        <f t="shared" si="4"/>
        <v>2.6417115704686198</v>
      </c>
    </row>
    <row r="25" spans="1:30" x14ac:dyDescent="0.25">
      <c r="A25" s="27">
        <v>8</v>
      </c>
      <c r="B25" s="28" t="s">
        <v>80</v>
      </c>
      <c r="C25" s="28" t="s">
        <v>81</v>
      </c>
      <c r="D25" s="29" t="s">
        <v>67</v>
      </c>
      <c r="E25" s="30">
        <v>1</v>
      </c>
      <c r="F25" s="31"/>
      <c r="G25" s="30"/>
      <c r="H25" s="32"/>
      <c r="I25" s="32"/>
      <c r="J25" s="33">
        <v>1.0379</v>
      </c>
      <c r="K25" s="30" t="str">
        <f t="shared" si="0"/>
        <v/>
      </c>
      <c r="L25" s="34">
        <v>19427.2</v>
      </c>
      <c r="M25" s="34">
        <v>19651.36</v>
      </c>
      <c r="N25" s="35">
        <v>18680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7">
        <f t="shared" si="1"/>
        <v>3</v>
      </c>
      <c r="AB25" s="38">
        <f t="shared" si="2"/>
        <v>19252.86</v>
      </c>
      <c r="AC25" s="38">
        <f t="shared" si="3"/>
        <v>19252.86</v>
      </c>
      <c r="AD25" s="39">
        <f t="shared" si="4"/>
        <v>2.6417297264749164</v>
      </c>
    </row>
    <row r="26" spans="1:30" x14ac:dyDescent="0.25">
      <c r="A26" s="27">
        <v>9</v>
      </c>
      <c r="B26" s="28" t="s">
        <v>82</v>
      </c>
      <c r="C26" s="28" t="s">
        <v>83</v>
      </c>
      <c r="D26" s="29" t="s">
        <v>67</v>
      </c>
      <c r="E26" s="30">
        <v>1</v>
      </c>
      <c r="F26" s="31"/>
      <c r="G26" s="30"/>
      <c r="H26" s="32"/>
      <c r="I26" s="32"/>
      <c r="J26" s="33">
        <v>1.0379</v>
      </c>
      <c r="K26" s="30" t="str">
        <f t="shared" si="0"/>
        <v/>
      </c>
      <c r="L26" s="34">
        <v>56949.013333333402</v>
      </c>
      <c r="M26" s="34">
        <v>57606.117333333401</v>
      </c>
      <c r="N26" s="35">
        <v>54758.666666666701</v>
      </c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7">
        <f t="shared" si="1"/>
        <v>3</v>
      </c>
      <c r="AB26" s="38">
        <f t="shared" si="2"/>
        <v>56437.94</v>
      </c>
      <c r="AC26" s="38">
        <f t="shared" si="3"/>
        <v>56437.94</v>
      </c>
      <c r="AD26" s="39">
        <f t="shared" si="4"/>
        <v>2.6417302875658719</v>
      </c>
    </row>
    <row r="27" spans="1:30" x14ac:dyDescent="0.25">
      <c r="A27" s="27">
        <v>10</v>
      </c>
      <c r="B27" s="28" t="s">
        <v>84</v>
      </c>
      <c r="C27" s="28" t="s">
        <v>85</v>
      </c>
      <c r="D27" s="29" t="s">
        <v>67</v>
      </c>
      <c r="E27" s="30">
        <v>1</v>
      </c>
      <c r="F27" s="31"/>
      <c r="G27" s="30"/>
      <c r="H27" s="32"/>
      <c r="I27" s="32"/>
      <c r="J27" s="33">
        <v>1.0379</v>
      </c>
      <c r="K27" s="30" t="str">
        <f t="shared" si="0"/>
        <v/>
      </c>
      <c r="L27" s="34">
        <v>7795.84</v>
      </c>
      <c r="M27" s="34">
        <v>7885.7920000000004</v>
      </c>
      <c r="N27" s="35">
        <v>7496</v>
      </c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7">
        <f t="shared" si="1"/>
        <v>3</v>
      </c>
      <c r="AB27" s="38">
        <f t="shared" si="2"/>
        <v>7725.88</v>
      </c>
      <c r="AC27" s="38">
        <f t="shared" si="3"/>
        <v>7725.88</v>
      </c>
      <c r="AD27" s="39">
        <f t="shared" si="4"/>
        <v>2.6417297294036755</v>
      </c>
    </row>
    <row r="28" spans="1:30" x14ac:dyDescent="0.25">
      <c r="A28" s="27">
        <v>11</v>
      </c>
      <c r="B28" s="28" t="s">
        <v>86</v>
      </c>
      <c r="C28" s="28" t="s">
        <v>87</v>
      </c>
      <c r="D28" s="29" t="s">
        <v>67</v>
      </c>
      <c r="E28" s="30">
        <v>1</v>
      </c>
      <c r="F28" s="31"/>
      <c r="G28" s="30"/>
      <c r="H28" s="32"/>
      <c r="I28" s="32"/>
      <c r="J28" s="33">
        <v>1.0379</v>
      </c>
      <c r="K28" s="30" t="str">
        <f t="shared" si="0"/>
        <v/>
      </c>
      <c r="L28" s="34">
        <v>1159.2533333333299</v>
      </c>
      <c r="M28" s="34">
        <v>1172.6293333333299</v>
      </c>
      <c r="N28" s="35">
        <v>1114.6666666666699</v>
      </c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>
        <f t="shared" si="1"/>
        <v>3</v>
      </c>
      <c r="AB28" s="38">
        <f t="shared" si="2"/>
        <v>1148.8500000000001</v>
      </c>
      <c r="AC28" s="38">
        <f t="shared" si="3"/>
        <v>1148.8500000000001</v>
      </c>
      <c r="AD28" s="39">
        <f t="shared" si="4"/>
        <v>2.6417301302334106</v>
      </c>
    </row>
    <row r="29" spans="1:30" x14ac:dyDescent="0.25">
      <c r="A29" s="27">
        <v>12</v>
      </c>
      <c r="B29" s="28" t="s">
        <v>88</v>
      </c>
      <c r="C29" s="28" t="s">
        <v>89</v>
      </c>
      <c r="D29" s="29" t="s">
        <v>67</v>
      </c>
      <c r="E29" s="30">
        <v>1</v>
      </c>
      <c r="F29" s="31"/>
      <c r="G29" s="30"/>
      <c r="H29" s="32"/>
      <c r="I29" s="32"/>
      <c r="J29" s="33">
        <v>1.0379</v>
      </c>
      <c r="K29" s="30" t="str">
        <f t="shared" si="0"/>
        <v/>
      </c>
      <c r="L29" s="34">
        <v>171.946666666666</v>
      </c>
      <c r="M29" s="34">
        <v>173.93066666666601</v>
      </c>
      <c r="N29" s="35">
        <v>165.333333333333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7">
        <f t="shared" si="1"/>
        <v>3</v>
      </c>
      <c r="AB29" s="38">
        <f t="shared" si="2"/>
        <v>170.41</v>
      </c>
      <c r="AC29" s="38">
        <f t="shared" si="3"/>
        <v>170.41</v>
      </c>
      <c r="AD29" s="39">
        <f t="shared" si="4"/>
        <v>2.6416307381293502</v>
      </c>
    </row>
    <row r="30" spans="1:30" x14ac:dyDescent="0.25">
      <c r="A30" s="27">
        <v>13</v>
      </c>
      <c r="B30" s="28" t="s">
        <v>90</v>
      </c>
      <c r="C30" s="28" t="s">
        <v>91</v>
      </c>
      <c r="D30" s="29" t="s">
        <v>67</v>
      </c>
      <c r="E30" s="30">
        <v>1</v>
      </c>
      <c r="F30" s="31"/>
      <c r="G30" s="30"/>
      <c r="H30" s="32"/>
      <c r="I30" s="32"/>
      <c r="J30" s="33">
        <v>1.0379</v>
      </c>
      <c r="K30" s="30" t="str">
        <f t="shared" si="0"/>
        <v/>
      </c>
      <c r="L30" s="34">
        <v>3329.3866666666599</v>
      </c>
      <c r="M30" s="34">
        <v>3367.8026666666601</v>
      </c>
      <c r="N30" s="35">
        <v>3201.3333333333298</v>
      </c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7">
        <f t="shared" si="1"/>
        <v>3</v>
      </c>
      <c r="AB30" s="38">
        <f t="shared" si="2"/>
        <v>3299.51</v>
      </c>
      <c r="AC30" s="38">
        <f t="shared" si="3"/>
        <v>3299.51</v>
      </c>
      <c r="AD30" s="39">
        <f t="shared" si="4"/>
        <v>2.6417286840959111</v>
      </c>
    </row>
    <row r="31" spans="1:30" x14ac:dyDescent="0.25">
      <c r="A31" s="27">
        <v>14</v>
      </c>
      <c r="B31" s="28" t="s">
        <v>92</v>
      </c>
      <c r="C31" s="28" t="s">
        <v>93</v>
      </c>
      <c r="D31" s="29" t="s">
        <v>67</v>
      </c>
      <c r="E31" s="30">
        <v>1</v>
      </c>
      <c r="F31" s="31"/>
      <c r="G31" s="30"/>
      <c r="H31" s="32"/>
      <c r="I31" s="32"/>
      <c r="J31" s="33">
        <v>1.0379</v>
      </c>
      <c r="K31" s="30" t="str">
        <f t="shared" si="0"/>
        <v/>
      </c>
      <c r="L31" s="34">
        <v>7784.7466666666596</v>
      </c>
      <c r="M31" s="34">
        <v>7874.5706666666601</v>
      </c>
      <c r="N31" s="35">
        <v>7485.3333333333303</v>
      </c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>
        <f t="shared" si="1"/>
        <v>3</v>
      </c>
      <c r="AB31" s="38">
        <f t="shared" si="2"/>
        <v>7714.89</v>
      </c>
      <c r="AC31" s="38">
        <f t="shared" si="3"/>
        <v>7714.89</v>
      </c>
      <c r="AD31" s="39">
        <f t="shared" si="4"/>
        <v>2.641728434519051</v>
      </c>
    </row>
    <row r="32" spans="1:30" x14ac:dyDescent="0.25">
      <c r="A32" s="27">
        <v>15</v>
      </c>
      <c r="B32" s="28" t="s">
        <v>94</v>
      </c>
      <c r="C32" s="28" t="s">
        <v>95</v>
      </c>
      <c r="D32" s="29" t="s">
        <v>67</v>
      </c>
      <c r="E32" s="30">
        <v>1</v>
      </c>
      <c r="F32" s="31"/>
      <c r="G32" s="30"/>
      <c r="H32" s="32"/>
      <c r="I32" s="32"/>
      <c r="J32" s="33">
        <v>1.0379</v>
      </c>
      <c r="K32" s="30" t="str">
        <f t="shared" si="0"/>
        <v/>
      </c>
      <c r="L32" s="34">
        <v>7784.7466666666596</v>
      </c>
      <c r="M32" s="34">
        <v>7874.5706666666601</v>
      </c>
      <c r="N32" s="35">
        <v>7485.3333333333303</v>
      </c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7">
        <f t="shared" si="1"/>
        <v>3</v>
      </c>
      <c r="AB32" s="38">
        <f t="shared" si="2"/>
        <v>7714.89</v>
      </c>
      <c r="AC32" s="38">
        <f t="shared" si="3"/>
        <v>7714.89</v>
      </c>
      <c r="AD32" s="39">
        <f t="shared" si="4"/>
        <v>2.641728434519051</v>
      </c>
    </row>
    <row r="33" spans="1:30" x14ac:dyDescent="0.25">
      <c r="A33" s="27">
        <v>16</v>
      </c>
      <c r="B33" s="28" t="s">
        <v>96</v>
      </c>
      <c r="C33" s="28" t="s">
        <v>97</v>
      </c>
      <c r="D33" s="29" t="s">
        <v>67</v>
      </c>
      <c r="E33" s="30">
        <v>1</v>
      </c>
      <c r="F33" s="31"/>
      <c r="G33" s="30"/>
      <c r="H33" s="32"/>
      <c r="I33" s="32"/>
      <c r="J33" s="33">
        <v>1.0379</v>
      </c>
      <c r="K33" s="30" t="str">
        <f t="shared" si="0"/>
        <v/>
      </c>
      <c r="L33" s="34">
        <v>1297.92</v>
      </c>
      <c r="M33" s="34">
        <v>1312.896</v>
      </c>
      <c r="N33" s="35">
        <v>1248</v>
      </c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7">
        <f t="shared" si="1"/>
        <v>3</v>
      </c>
      <c r="AB33" s="38">
        <f t="shared" si="2"/>
        <v>1286.28</v>
      </c>
      <c r="AC33" s="38">
        <f t="shared" si="3"/>
        <v>1286.28</v>
      </c>
      <c r="AD33" s="39">
        <f t="shared" si="4"/>
        <v>2.641714211018269</v>
      </c>
    </row>
    <row r="34" spans="1:30" x14ac:dyDescent="0.25">
      <c r="A34" s="27">
        <v>17</v>
      </c>
      <c r="B34" s="28" t="s">
        <v>98</v>
      </c>
      <c r="C34" s="28" t="s">
        <v>99</v>
      </c>
      <c r="D34" s="29" t="s">
        <v>67</v>
      </c>
      <c r="E34" s="30">
        <v>1</v>
      </c>
      <c r="F34" s="31"/>
      <c r="G34" s="30"/>
      <c r="H34" s="32"/>
      <c r="I34" s="32"/>
      <c r="J34" s="33">
        <v>1.0379</v>
      </c>
      <c r="K34" s="30" t="str">
        <f t="shared" si="0"/>
        <v/>
      </c>
      <c r="L34" s="34">
        <v>241.28</v>
      </c>
      <c r="M34" s="34">
        <v>244.06399999999999</v>
      </c>
      <c r="N34" s="35">
        <v>232</v>
      </c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7">
        <f t="shared" si="1"/>
        <v>3</v>
      </c>
      <c r="AB34" s="38">
        <f t="shared" si="2"/>
        <v>239.12</v>
      </c>
      <c r="AC34" s="38">
        <f t="shared" si="3"/>
        <v>239.12</v>
      </c>
      <c r="AD34" s="39">
        <f t="shared" si="4"/>
        <v>2.6416717200544295</v>
      </c>
    </row>
    <row r="35" spans="1:30" x14ac:dyDescent="0.25">
      <c r="A35" s="27">
        <v>18</v>
      </c>
      <c r="B35" s="28" t="s">
        <v>100</v>
      </c>
      <c r="C35" s="28" t="s">
        <v>101</v>
      </c>
      <c r="D35" s="29" t="s">
        <v>67</v>
      </c>
      <c r="E35" s="30">
        <v>1</v>
      </c>
      <c r="F35" s="31"/>
      <c r="G35" s="30"/>
      <c r="H35" s="32"/>
      <c r="I35" s="32"/>
      <c r="J35" s="33">
        <v>1.0379</v>
      </c>
      <c r="K35" s="30" t="str">
        <f t="shared" si="0"/>
        <v/>
      </c>
      <c r="L35" s="34">
        <v>457311.573333334</v>
      </c>
      <c r="M35" s="34">
        <v>462588.24533333402</v>
      </c>
      <c r="N35" s="35">
        <v>439722.66666666698</v>
      </c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7">
        <f t="shared" si="1"/>
        <v>3</v>
      </c>
      <c r="AB35" s="38">
        <f t="shared" si="2"/>
        <v>453207.5</v>
      </c>
      <c r="AC35" s="38">
        <f t="shared" si="3"/>
        <v>453207.5</v>
      </c>
      <c r="AD35" s="39">
        <f t="shared" si="4"/>
        <v>2.6417306127269642</v>
      </c>
    </row>
    <row r="36" spans="1:30" x14ac:dyDescent="0.25">
      <c r="A36" s="27">
        <v>19</v>
      </c>
      <c r="B36" s="28" t="s">
        <v>102</v>
      </c>
      <c r="C36" s="28" t="s">
        <v>103</v>
      </c>
      <c r="D36" s="29" t="s">
        <v>67</v>
      </c>
      <c r="E36" s="30">
        <v>1</v>
      </c>
      <c r="F36" s="31"/>
      <c r="G36" s="30"/>
      <c r="H36" s="32"/>
      <c r="I36" s="32"/>
      <c r="J36" s="33">
        <v>1.0379</v>
      </c>
      <c r="K36" s="30" t="str">
        <f t="shared" si="0"/>
        <v/>
      </c>
      <c r="L36" s="34">
        <v>315800.85333333397</v>
      </c>
      <c r="M36" s="34">
        <v>319444.709333334</v>
      </c>
      <c r="N36" s="35">
        <v>303654.66666666698</v>
      </c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>
        <f t="shared" si="1"/>
        <v>3</v>
      </c>
      <c r="AB36" s="38">
        <f t="shared" si="2"/>
        <v>312966.75</v>
      </c>
      <c r="AC36" s="38">
        <f t="shared" si="3"/>
        <v>312966.75</v>
      </c>
      <c r="AD36" s="39">
        <f t="shared" si="4"/>
        <v>2.6417305830755091</v>
      </c>
    </row>
    <row r="37" spans="1:30" x14ac:dyDescent="0.25">
      <c r="A37" s="27">
        <v>20</v>
      </c>
      <c r="B37" s="28" t="s">
        <v>104</v>
      </c>
      <c r="C37" s="28" t="s">
        <v>105</v>
      </c>
      <c r="D37" s="29" t="s">
        <v>67</v>
      </c>
      <c r="E37" s="30">
        <v>1</v>
      </c>
      <c r="F37" s="31"/>
      <c r="G37" s="30"/>
      <c r="H37" s="32"/>
      <c r="I37" s="32"/>
      <c r="J37" s="33">
        <v>1.0379</v>
      </c>
      <c r="K37" s="30" t="str">
        <f t="shared" si="0"/>
        <v/>
      </c>
      <c r="L37" s="34">
        <v>11803.3066666667</v>
      </c>
      <c r="M37" s="34">
        <v>11939.498666666699</v>
      </c>
      <c r="N37" s="35">
        <v>11349.333333333299</v>
      </c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7">
        <f t="shared" si="1"/>
        <v>3</v>
      </c>
      <c r="AB37" s="38">
        <f t="shared" si="2"/>
        <v>11697.380000000001</v>
      </c>
      <c r="AC37" s="38">
        <f t="shared" si="3"/>
        <v>11697.380000000001</v>
      </c>
      <c r="AD37" s="39">
        <f t="shared" si="4"/>
        <v>2.6417305408512823</v>
      </c>
    </row>
    <row r="38" spans="1:30" x14ac:dyDescent="0.25">
      <c r="A38" s="27">
        <v>21</v>
      </c>
      <c r="B38" s="28" t="s">
        <v>106</v>
      </c>
      <c r="C38" s="28" t="s">
        <v>107</v>
      </c>
      <c r="D38" s="29" t="s">
        <v>67</v>
      </c>
      <c r="E38" s="30">
        <v>1</v>
      </c>
      <c r="F38" s="31"/>
      <c r="G38" s="30"/>
      <c r="H38" s="32"/>
      <c r="I38" s="32"/>
      <c r="J38" s="33">
        <v>1.0379</v>
      </c>
      <c r="K38" s="30" t="str">
        <f t="shared" si="0"/>
        <v/>
      </c>
      <c r="L38" s="34">
        <v>18220.8</v>
      </c>
      <c r="M38" s="34">
        <v>18431.04</v>
      </c>
      <c r="N38" s="35">
        <v>17520</v>
      </c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7">
        <f t="shared" si="1"/>
        <v>3</v>
      </c>
      <c r="AB38" s="38">
        <f t="shared" si="2"/>
        <v>18057.28</v>
      </c>
      <c r="AC38" s="38">
        <f t="shared" si="3"/>
        <v>18057.28</v>
      </c>
      <c r="AD38" s="39">
        <f t="shared" si="4"/>
        <v>2.6417306412240813</v>
      </c>
    </row>
    <row r="39" spans="1:30" x14ac:dyDescent="0.25">
      <c r="A39" s="27">
        <v>22</v>
      </c>
      <c r="B39" s="28" t="s">
        <v>108</v>
      </c>
      <c r="C39" s="28" t="s">
        <v>109</v>
      </c>
      <c r="D39" s="29" t="s">
        <v>67</v>
      </c>
      <c r="E39" s="30">
        <v>1</v>
      </c>
      <c r="F39" s="31"/>
      <c r="G39" s="30"/>
      <c r="H39" s="32"/>
      <c r="I39" s="32"/>
      <c r="J39" s="33">
        <v>1.0379</v>
      </c>
      <c r="K39" s="30" t="str">
        <f t="shared" si="0"/>
        <v/>
      </c>
      <c r="L39" s="34">
        <v>30128.106666666601</v>
      </c>
      <c r="M39" s="34">
        <v>30475.738666666599</v>
      </c>
      <c r="N39" s="35">
        <v>28969.333333333299</v>
      </c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7">
        <f t="shared" si="1"/>
        <v>3</v>
      </c>
      <c r="AB39" s="38">
        <f t="shared" si="2"/>
        <v>29857.73</v>
      </c>
      <c r="AC39" s="38">
        <f t="shared" si="3"/>
        <v>29857.73</v>
      </c>
      <c r="AD39" s="39">
        <f t="shared" si="4"/>
        <v>2.6417303069765272</v>
      </c>
    </row>
    <row r="40" spans="1:30" x14ac:dyDescent="0.25">
      <c r="A40" s="27">
        <v>23</v>
      </c>
      <c r="B40" s="28" t="s">
        <v>110</v>
      </c>
      <c r="C40" s="28" t="s">
        <v>111</v>
      </c>
      <c r="D40" s="29" t="s">
        <v>67</v>
      </c>
      <c r="E40" s="30">
        <v>1</v>
      </c>
      <c r="F40" s="31"/>
      <c r="G40" s="30"/>
      <c r="H40" s="32"/>
      <c r="I40" s="32"/>
      <c r="J40" s="33">
        <v>1.0379</v>
      </c>
      <c r="K40" s="30" t="str">
        <f t="shared" si="0"/>
        <v/>
      </c>
      <c r="L40" s="34">
        <v>215819.413333334</v>
      </c>
      <c r="M40" s="34">
        <v>218309.63733333399</v>
      </c>
      <c r="N40" s="35">
        <v>207518.66666666701</v>
      </c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7">
        <f t="shared" si="1"/>
        <v>3</v>
      </c>
      <c r="AB40" s="38">
        <f t="shared" si="2"/>
        <v>213882.58000000002</v>
      </c>
      <c r="AC40" s="38">
        <f t="shared" si="3"/>
        <v>213882.58000000002</v>
      </c>
      <c r="AD40" s="39">
        <f t="shared" si="4"/>
        <v>2.6417305479031334</v>
      </c>
    </row>
    <row r="41" spans="1:30" x14ac:dyDescent="0.25">
      <c r="A41" s="27">
        <v>24</v>
      </c>
      <c r="B41" s="28" t="s">
        <v>112</v>
      </c>
      <c r="C41" s="28" t="s">
        <v>113</v>
      </c>
      <c r="D41" s="29" t="s">
        <v>67</v>
      </c>
      <c r="E41" s="30">
        <v>1</v>
      </c>
      <c r="F41" s="31"/>
      <c r="G41" s="30"/>
      <c r="H41" s="32"/>
      <c r="I41" s="32"/>
      <c r="J41" s="33">
        <v>1.0379</v>
      </c>
      <c r="K41" s="30" t="str">
        <f t="shared" si="0"/>
        <v/>
      </c>
      <c r="L41" s="34">
        <v>17881.0666666666</v>
      </c>
      <c r="M41" s="34">
        <v>18087.3866666666</v>
      </c>
      <c r="N41" s="35">
        <v>17193.333333333299</v>
      </c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>
        <f t="shared" si="1"/>
        <v>3</v>
      </c>
      <c r="AB41" s="38">
        <f t="shared" si="2"/>
        <v>17720.600000000002</v>
      </c>
      <c r="AC41" s="38">
        <f t="shared" si="3"/>
        <v>17720.600000000002</v>
      </c>
      <c r="AD41" s="39">
        <f t="shared" si="4"/>
        <v>2.641729978660345</v>
      </c>
    </row>
    <row r="42" spans="1:30" x14ac:dyDescent="0.25">
      <c r="A42" s="27">
        <v>25</v>
      </c>
      <c r="B42" s="28" t="s">
        <v>114</v>
      </c>
      <c r="C42" s="28" t="s">
        <v>115</v>
      </c>
      <c r="D42" s="29" t="s">
        <v>67</v>
      </c>
      <c r="E42" s="30">
        <v>1</v>
      </c>
      <c r="F42" s="31"/>
      <c r="G42" s="30"/>
      <c r="H42" s="32"/>
      <c r="I42" s="32"/>
      <c r="J42" s="33">
        <v>1.0379</v>
      </c>
      <c r="K42" s="30" t="str">
        <f t="shared" si="0"/>
        <v/>
      </c>
      <c r="L42" s="34">
        <v>71269.119999999995</v>
      </c>
      <c r="M42" s="34">
        <v>72091.456000000006</v>
      </c>
      <c r="N42" s="35">
        <v>68528</v>
      </c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7">
        <f t="shared" si="1"/>
        <v>3</v>
      </c>
      <c r="AB42" s="38">
        <f t="shared" si="2"/>
        <v>70629.53</v>
      </c>
      <c r="AC42" s="38">
        <f t="shared" si="3"/>
        <v>70629.53</v>
      </c>
      <c r="AD42" s="39">
        <f t="shared" si="4"/>
        <v>2.6417304666784447</v>
      </c>
    </row>
    <row r="43" spans="1:30" x14ac:dyDescent="0.25">
      <c r="A43" s="27">
        <v>26</v>
      </c>
      <c r="B43" s="28" t="s">
        <v>116</v>
      </c>
      <c r="C43" s="28" t="s">
        <v>117</v>
      </c>
      <c r="D43" s="29" t="s">
        <v>67</v>
      </c>
      <c r="E43" s="30">
        <v>1</v>
      </c>
      <c r="F43" s="31"/>
      <c r="G43" s="30"/>
      <c r="H43" s="32"/>
      <c r="I43" s="32"/>
      <c r="J43" s="33">
        <v>1.0379</v>
      </c>
      <c r="K43" s="30" t="str">
        <f t="shared" si="0"/>
        <v/>
      </c>
      <c r="L43" s="34">
        <v>16567.893333333301</v>
      </c>
      <c r="M43" s="34">
        <v>16759.061333333299</v>
      </c>
      <c r="N43" s="35">
        <v>15930.666666666701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7">
        <f t="shared" si="1"/>
        <v>3</v>
      </c>
      <c r="AB43" s="38">
        <f t="shared" si="2"/>
        <v>16419.21</v>
      </c>
      <c r="AC43" s="38">
        <f t="shared" si="3"/>
        <v>16419.21</v>
      </c>
      <c r="AD43" s="39">
        <f t="shared" si="4"/>
        <v>2.6417301764227812</v>
      </c>
    </row>
    <row r="44" spans="1:30" x14ac:dyDescent="0.25">
      <c r="A44" s="27">
        <v>27</v>
      </c>
      <c r="B44" s="28" t="s">
        <v>118</v>
      </c>
      <c r="C44" s="28" t="s">
        <v>119</v>
      </c>
      <c r="D44" s="29" t="s">
        <v>67</v>
      </c>
      <c r="E44" s="30">
        <v>1</v>
      </c>
      <c r="F44" s="31"/>
      <c r="G44" s="30"/>
      <c r="H44" s="32"/>
      <c r="I44" s="32"/>
      <c r="J44" s="33">
        <v>1.0379</v>
      </c>
      <c r="K44" s="30" t="str">
        <f t="shared" si="0"/>
        <v/>
      </c>
      <c r="L44" s="34">
        <v>3020.16</v>
      </c>
      <c r="M44" s="34">
        <v>3055.0079999999998</v>
      </c>
      <c r="N44" s="35">
        <v>2904</v>
      </c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7">
        <f t="shared" si="1"/>
        <v>3</v>
      </c>
      <c r="AB44" s="38">
        <f t="shared" si="2"/>
        <v>2993.06</v>
      </c>
      <c r="AC44" s="38">
        <f t="shared" si="3"/>
        <v>2993.06</v>
      </c>
      <c r="AD44" s="39">
        <f t="shared" si="4"/>
        <v>2.64172711074939</v>
      </c>
    </row>
    <row r="45" spans="1:30" x14ac:dyDescent="0.25">
      <c r="A45" s="27">
        <v>28</v>
      </c>
      <c r="B45" s="28" t="s">
        <v>120</v>
      </c>
      <c r="C45" s="28" t="s">
        <v>121</v>
      </c>
      <c r="D45" s="29" t="s">
        <v>122</v>
      </c>
      <c r="E45" s="30">
        <v>1</v>
      </c>
      <c r="F45" s="31"/>
      <c r="G45" s="30"/>
      <c r="H45" s="32"/>
      <c r="I45" s="32"/>
      <c r="J45" s="33">
        <v>1.0379</v>
      </c>
      <c r="K45" s="30" t="str">
        <f t="shared" si="0"/>
        <v/>
      </c>
      <c r="L45" s="34">
        <v>6626.88</v>
      </c>
      <c r="M45" s="34">
        <v>6703.3440000000001</v>
      </c>
      <c r="N45" s="35">
        <v>6372</v>
      </c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7">
        <f t="shared" si="1"/>
        <v>3</v>
      </c>
      <c r="AB45" s="38">
        <f t="shared" si="2"/>
        <v>6567.41</v>
      </c>
      <c r="AC45" s="38">
        <f t="shared" si="3"/>
        <v>6567.41</v>
      </c>
      <c r="AD45" s="39">
        <f t="shared" si="4"/>
        <v>2.6417298367271353</v>
      </c>
    </row>
    <row r="46" spans="1:30" x14ac:dyDescent="0.25">
      <c r="A46" s="27">
        <v>29</v>
      </c>
      <c r="B46" s="28" t="s">
        <v>123</v>
      </c>
      <c r="C46" s="28" t="s">
        <v>124</v>
      </c>
      <c r="D46" s="29" t="s">
        <v>67</v>
      </c>
      <c r="E46" s="30">
        <v>1</v>
      </c>
      <c r="F46" s="31"/>
      <c r="G46" s="30"/>
      <c r="H46" s="32"/>
      <c r="I46" s="32"/>
      <c r="J46" s="33">
        <v>1.0379</v>
      </c>
      <c r="K46" s="30" t="str">
        <f t="shared" si="0"/>
        <v/>
      </c>
      <c r="L46" s="34">
        <v>6636.5866666666598</v>
      </c>
      <c r="M46" s="34">
        <v>6713.1626666666598</v>
      </c>
      <c r="N46" s="35">
        <v>6381.3333333333303</v>
      </c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>
        <f t="shared" si="1"/>
        <v>3</v>
      </c>
      <c r="AB46" s="38">
        <f t="shared" si="2"/>
        <v>6577.03</v>
      </c>
      <c r="AC46" s="38">
        <f t="shared" si="3"/>
        <v>6577.03</v>
      </c>
      <c r="AD46" s="39">
        <f t="shared" si="4"/>
        <v>2.6417296593882047</v>
      </c>
    </row>
    <row r="47" spans="1:30" x14ac:dyDescent="0.25">
      <c r="A47" s="27">
        <v>30</v>
      </c>
      <c r="B47" s="28" t="s">
        <v>125</v>
      </c>
      <c r="C47" s="28" t="s">
        <v>126</v>
      </c>
      <c r="D47" s="29" t="s">
        <v>67</v>
      </c>
      <c r="E47" s="30">
        <v>1</v>
      </c>
      <c r="F47" s="31"/>
      <c r="G47" s="30"/>
      <c r="H47" s="32"/>
      <c r="I47" s="32"/>
      <c r="J47" s="33">
        <v>1.0379</v>
      </c>
      <c r="K47" s="30" t="str">
        <f t="shared" si="0"/>
        <v/>
      </c>
      <c r="L47" s="34">
        <v>6811.30666666666</v>
      </c>
      <c r="M47" s="34">
        <v>6889.8986666666597</v>
      </c>
      <c r="N47" s="35">
        <v>6549.3333333333303</v>
      </c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7">
        <f t="shared" si="1"/>
        <v>3</v>
      </c>
      <c r="AB47" s="38">
        <f t="shared" si="2"/>
        <v>6750.18</v>
      </c>
      <c r="AC47" s="38">
        <f t="shared" si="3"/>
        <v>6750.18</v>
      </c>
      <c r="AD47" s="39">
        <f t="shared" si="4"/>
        <v>2.6417304672875739</v>
      </c>
    </row>
    <row r="48" spans="1:30" x14ac:dyDescent="0.25">
      <c r="A48" s="27">
        <v>31</v>
      </c>
      <c r="B48" s="28" t="s">
        <v>127</v>
      </c>
      <c r="C48" s="28" t="s">
        <v>128</v>
      </c>
      <c r="D48" s="29" t="s">
        <v>67</v>
      </c>
      <c r="E48" s="30">
        <v>1</v>
      </c>
      <c r="F48" s="31"/>
      <c r="G48" s="30"/>
      <c r="H48" s="32"/>
      <c r="I48" s="32"/>
      <c r="J48" s="33">
        <v>1.0379</v>
      </c>
      <c r="K48" s="30" t="str">
        <f t="shared" si="0"/>
        <v/>
      </c>
      <c r="L48" s="34">
        <v>27594.666666666599</v>
      </c>
      <c r="M48" s="34">
        <v>27913.0666666666</v>
      </c>
      <c r="N48" s="35">
        <v>26533.333333333299</v>
      </c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>
        <f t="shared" si="1"/>
        <v>3</v>
      </c>
      <c r="AB48" s="38">
        <f t="shared" si="2"/>
        <v>27347.03</v>
      </c>
      <c r="AC48" s="38">
        <f t="shared" si="3"/>
        <v>27347.03</v>
      </c>
      <c r="AD48" s="39">
        <f t="shared" si="4"/>
        <v>2.6417298898885337</v>
      </c>
    </row>
    <row r="49" spans="1:30" x14ac:dyDescent="0.25">
      <c r="A49" s="27">
        <v>32</v>
      </c>
      <c r="B49" s="28" t="s">
        <v>129</v>
      </c>
      <c r="C49" s="28" t="s">
        <v>130</v>
      </c>
      <c r="D49" s="29" t="s">
        <v>67</v>
      </c>
      <c r="E49" s="30">
        <v>1</v>
      </c>
      <c r="F49" s="31"/>
      <c r="G49" s="30"/>
      <c r="H49" s="32"/>
      <c r="I49" s="32"/>
      <c r="J49" s="33">
        <v>1.0379</v>
      </c>
      <c r="K49" s="30" t="str">
        <f t="shared" si="0"/>
        <v/>
      </c>
      <c r="L49" s="34">
        <v>4785.3866666666599</v>
      </c>
      <c r="M49" s="34">
        <v>4840.6026666666603</v>
      </c>
      <c r="N49" s="35">
        <v>4601.3333333333303</v>
      </c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7">
        <f t="shared" si="1"/>
        <v>3</v>
      </c>
      <c r="AB49" s="38">
        <f t="shared" si="2"/>
        <v>4742.45</v>
      </c>
      <c r="AC49" s="38">
        <f t="shared" si="3"/>
        <v>4742.45</v>
      </c>
      <c r="AD49" s="39">
        <f t="shared" si="4"/>
        <v>2.6417255659778269</v>
      </c>
    </row>
    <row r="50" spans="1:30" x14ac:dyDescent="0.25">
      <c r="A50" s="27">
        <v>33</v>
      </c>
      <c r="B50" s="28" t="s">
        <v>131</v>
      </c>
      <c r="C50" s="28" t="s">
        <v>132</v>
      </c>
      <c r="D50" s="29" t="s">
        <v>67</v>
      </c>
      <c r="E50" s="30">
        <v>1</v>
      </c>
      <c r="F50" s="31"/>
      <c r="G50" s="30"/>
      <c r="H50" s="32"/>
      <c r="I50" s="32"/>
      <c r="J50" s="33">
        <v>1.0379</v>
      </c>
      <c r="K50" s="30" t="str">
        <f t="shared" si="0"/>
        <v/>
      </c>
      <c r="L50" s="34">
        <v>37168.213333333399</v>
      </c>
      <c r="M50" s="34">
        <v>37597.0773333334</v>
      </c>
      <c r="N50" s="35">
        <v>35738.666666666701</v>
      </c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7">
        <f t="shared" si="1"/>
        <v>3</v>
      </c>
      <c r="AB50" s="38">
        <f t="shared" si="2"/>
        <v>36834.660000000003</v>
      </c>
      <c r="AC50" s="38">
        <f t="shared" si="3"/>
        <v>36834.660000000003</v>
      </c>
      <c r="AD50" s="39">
        <f t="shared" si="4"/>
        <v>2.6417300993501813</v>
      </c>
    </row>
    <row r="51" spans="1:30" x14ac:dyDescent="0.25">
      <c r="A51" s="27">
        <v>34</v>
      </c>
      <c r="B51" s="28" t="s">
        <v>133</v>
      </c>
      <c r="C51" s="28" t="s">
        <v>134</v>
      </c>
      <c r="D51" s="29" t="s">
        <v>67</v>
      </c>
      <c r="E51" s="30">
        <v>1</v>
      </c>
      <c r="F51" s="31"/>
      <c r="G51" s="30"/>
      <c r="H51" s="32"/>
      <c r="I51" s="32"/>
      <c r="J51" s="33">
        <v>1.0379</v>
      </c>
      <c r="K51" s="30" t="str">
        <f t="shared" si="0"/>
        <v/>
      </c>
      <c r="L51" s="34">
        <v>14340.9066666667</v>
      </c>
      <c r="M51" s="34">
        <v>14506.3786666667</v>
      </c>
      <c r="N51" s="35">
        <v>13789.333333333299</v>
      </c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>
        <f t="shared" si="1"/>
        <v>3</v>
      </c>
      <c r="AB51" s="38">
        <f t="shared" si="2"/>
        <v>14212.210000000001</v>
      </c>
      <c r="AC51" s="38">
        <f t="shared" si="3"/>
        <v>14212.210000000001</v>
      </c>
      <c r="AD51" s="39">
        <f t="shared" si="4"/>
        <v>2.6417299390203048</v>
      </c>
    </row>
    <row r="52" spans="1:30" ht="26.4" x14ac:dyDescent="0.25">
      <c r="A52" s="27">
        <v>35</v>
      </c>
      <c r="B52" s="28" t="s">
        <v>135</v>
      </c>
      <c r="C52" s="28" t="s">
        <v>136</v>
      </c>
      <c r="D52" s="29" t="s">
        <v>67</v>
      </c>
      <c r="E52" s="30">
        <v>1</v>
      </c>
      <c r="F52" s="31"/>
      <c r="G52" s="30"/>
      <c r="H52" s="32"/>
      <c r="I52" s="32"/>
      <c r="J52" s="33">
        <v>1.0379</v>
      </c>
      <c r="K52" s="30" t="str">
        <f t="shared" si="0"/>
        <v/>
      </c>
      <c r="L52" s="34">
        <v>47304.746666666601</v>
      </c>
      <c r="M52" s="34">
        <v>47850.570666666601</v>
      </c>
      <c r="N52" s="35">
        <v>45485.333333333299</v>
      </c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7">
        <f t="shared" si="1"/>
        <v>3</v>
      </c>
      <c r="AB52" s="38">
        <f t="shared" si="2"/>
        <v>46880.22</v>
      </c>
      <c r="AC52" s="38">
        <f t="shared" si="3"/>
        <v>46880.22</v>
      </c>
      <c r="AD52" s="39">
        <f t="shared" si="4"/>
        <v>2.6417304659109235</v>
      </c>
    </row>
    <row r="53" spans="1:30" x14ac:dyDescent="0.25">
      <c r="A53" s="27">
        <v>36</v>
      </c>
      <c r="B53" s="28" t="s">
        <v>137</v>
      </c>
      <c r="C53" s="28" t="s">
        <v>138</v>
      </c>
      <c r="D53" s="29" t="s">
        <v>67</v>
      </c>
      <c r="E53" s="30">
        <v>1</v>
      </c>
      <c r="F53" s="31"/>
      <c r="G53" s="30"/>
      <c r="H53" s="32"/>
      <c r="I53" s="32"/>
      <c r="J53" s="33">
        <v>1.0379</v>
      </c>
      <c r="K53" s="30" t="str">
        <f t="shared" si="0"/>
        <v/>
      </c>
      <c r="L53" s="34">
        <v>20908.16</v>
      </c>
      <c r="M53" s="34">
        <v>21149.407999999999</v>
      </c>
      <c r="N53" s="35">
        <v>20104</v>
      </c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7">
        <f t="shared" si="1"/>
        <v>3</v>
      </c>
      <c r="AB53" s="38">
        <f t="shared" si="2"/>
        <v>20720.53</v>
      </c>
      <c r="AC53" s="38">
        <f t="shared" si="3"/>
        <v>20720.53</v>
      </c>
      <c r="AD53" s="39">
        <f t="shared" si="4"/>
        <v>2.641729706272542</v>
      </c>
    </row>
    <row r="54" spans="1:30" x14ac:dyDescent="0.25">
      <c r="A54" s="27">
        <v>37</v>
      </c>
      <c r="B54" s="28" t="s">
        <v>139</v>
      </c>
      <c r="C54" s="28" t="s">
        <v>140</v>
      </c>
      <c r="D54" s="29" t="s">
        <v>67</v>
      </c>
      <c r="E54" s="30">
        <v>1</v>
      </c>
      <c r="F54" s="31"/>
      <c r="G54" s="30"/>
      <c r="H54" s="32"/>
      <c r="I54" s="32"/>
      <c r="J54" s="33">
        <v>1.0379</v>
      </c>
      <c r="K54" s="30" t="str">
        <f t="shared" si="0"/>
        <v/>
      </c>
      <c r="L54" s="34">
        <v>4282.0266666666603</v>
      </c>
      <c r="M54" s="34">
        <v>4594.1333333333296</v>
      </c>
      <c r="N54" s="35">
        <v>4117.3333333333303</v>
      </c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7">
        <f t="shared" si="1"/>
        <v>3</v>
      </c>
      <c r="AB54" s="38">
        <f t="shared" si="2"/>
        <v>4331.17</v>
      </c>
      <c r="AC54" s="38">
        <f t="shared" si="3"/>
        <v>4331.17</v>
      </c>
      <c r="AD54" s="39">
        <f t="shared" si="4"/>
        <v>5.5912889246629662</v>
      </c>
    </row>
    <row r="55" spans="1:30" x14ac:dyDescent="0.25">
      <c r="A55" s="27">
        <v>38</v>
      </c>
      <c r="B55" s="28" t="s">
        <v>141</v>
      </c>
      <c r="C55" s="28" t="s">
        <v>142</v>
      </c>
      <c r="D55" s="29" t="s">
        <v>67</v>
      </c>
      <c r="E55" s="30">
        <v>1</v>
      </c>
      <c r="F55" s="31"/>
      <c r="G55" s="30"/>
      <c r="H55" s="32"/>
      <c r="I55" s="32"/>
      <c r="J55" s="33">
        <v>1.0379</v>
      </c>
      <c r="K55" s="30" t="str">
        <f t="shared" si="0"/>
        <v/>
      </c>
      <c r="L55" s="34">
        <v>3548.48</v>
      </c>
      <c r="M55" s="34">
        <v>3888.8</v>
      </c>
      <c r="N55" s="35">
        <v>3412</v>
      </c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7">
        <f t="shared" si="1"/>
        <v>3</v>
      </c>
      <c r="AB55" s="38">
        <f t="shared" si="2"/>
        <v>3616.4300000000003</v>
      </c>
      <c r="AC55" s="38">
        <f t="shared" si="3"/>
        <v>3616.4300000000003</v>
      </c>
      <c r="AD55" s="39">
        <f t="shared" si="4"/>
        <v>6.7899758407249546</v>
      </c>
    </row>
    <row r="56" spans="1:30" x14ac:dyDescent="0.25">
      <c r="A56" s="27">
        <v>39</v>
      </c>
      <c r="B56" s="28" t="s">
        <v>143</v>
      </c>
      <c r="C56" s="28" t="s">
        <v>144</v>
      </c>
      <c r="D56" s="29" t="s">
        <v>67</v>
      </c>
      <c r="E56" s="30">
        <v>1</v>
      </c>
      <c r="F56" s="31"/>
      <c r="G56" s="30"/>
      <c r="H56" s="32"/>
      <c r="I56" s="32"/>
      <c r="J56" s="33">
        <v>1.0379</v>
      </c>
      <c r="K56" s="30" t="str">
        <f t="shared" si="0"/>
        <v/>
      </c>
      <c r="L56" s="34">
        <v>220584</v>
      </c>
      <c r="M56" s="34">
        <v>212576.8</v>
      </c>
      <c r="N56" s="35">
        <v>212100</v>
      </c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>
        <f t="shared" si="1"/>
        <v>3</v>
      </c>
      <c r="AB56" s="38">
        <f t="shared" si="2"/>
        <v>215086.94</v>
      </c>
      <c r="AC56" s="38">
        <f t="shared" si="3"/>
        <v>215086.94</v>
      </c>
      <c r="AD56" s="39">
        <f t="shared" si="4"/>
        <v>2.2161108001593779</v>
      </c>
    </row>
    <row r="57" spans="1:30" x14ac:dyDescent="0.25">
      <c r="A57" s="27">
        <v>40</v>
      </c>
      <c r="B57" s="28" t="s">
        <v>145</v>
      </c>
      <c r="C57" s="28" t="s">
        <v>146</v>
      </c>
      <c r="D57" s="29" t="s">
        <v>67</v>
      </c>
      <c r="E57" s="30">
        <v>1</v>
      </c>
      <c r="F57" s="31"/>
      <c r="G57" s="30"/>
      <c r="H57" s="32"/>
      <c r="I57" s="32"/>
      <c r="J57" s="33">
        <v>1.0379</v>
      </c>
      <c r="K57" s="30" t="str">
        <f t="shared" si="0"/>
        <v/>
      </c>
      <c r="L57" s="34">
        <v>214992.96</v>
      </c>
      <c r="M57" s="34">
        <v>207200.8</v>
      </c>
      <c r="N57" s="35">
        <v>206724</v>
      </c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7">
        <f t="shared" si="1"/>
        <v>3</v>
      </c>
      <c r="AB57" s="38">
        <f t="shared" si="2"/>
        <v>209639.26</v>
      </c>
      <c r="AC57" s="38">
        <f t="shared" si="3"/>
        <v>209639.26</v>
      </c>
      <c r="AD57" s="39">
        <f t="shared" si="4"/>
        <v>2.2145522934647008</v>
      </c>
    </row>
    <row r="58" spans="1:30" ht="26.4" x14ac:dyDescent="0.25">
      <c r="A58" s="27">
        <v>41</v>
      </c>
      <c r="B58" s="28" t="s">
        <v>147</v>
      </c>
      <c r="C58" s="28" t="s">
        <v>148</v>
      </c>
      <c r="D58" s="29" t="s">
        <v>67</v>
      </c>
      <c r="E58" s="30">
        <v>1</v>
      </c>
      <c r="F58" s="31"/>
      <c r="G58" s="30"/>
      <c r="H58" s="32"/>
      <c r="I58" s="32"/>
      <c r="J58" s="33">
        <v>1.0379</v>
      </c>
      <c r="K58" s="30" t="str">
        <f t="shared" si="0"/>
        <v/>
      </c>
      <c r="L58" s="34">
        <v>52762.666666666599</v>
      </c>
      <c r="M58" s="34">
        <v>51210.133333333302</v>
      </c>
      <c r="N58" s="35">
        <v>50733.333333333299</v>
      </c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7">
        <f t="shared" si="1"/>
        <v>3</v>
      </c>
      <c r="AB58" s="38">
        <f t="shared" si="2"/>
        <v>51568.72</v>
      </c>
      <c r="AC58" s="38">
        <f t="shared" si="3"/>
        <v>51568.72</v>
      </c>
      <c r="AD58" s="39">
        <f t="shared" si="4"/>
        <v>2.0576872412077214</v>
      </c>
    </row>
    <row r="59" spans="1:30" x14ac:dyDescent="0.25">
      <c r="A59" s="27">
        <v>42</v>
      </c>
      <c r="B59" s="28" t="s">
        <v>149</v>
      </c>
      <c r="C59" s="28" t="s">
        <v>150</v>
      </c>
      <c r="D59" s="29" t="s">
        <v>67</v>
      </c>
      <c r="E59" s="30">
        <v>1</v>
      </c>
      <c r="F59" s="31"/>
      <c r="G59" s="30"/>
      <c r="H59" s="32"/>
      <c r="I59" s="32"/>
      <c r="J59" s="33">
        <v>1.0379</v>
      </c>
      <c r="K59" s="30" t="str">
        <f t="shared" si="0"/>
        <v/>
      </c>
      <c r="L59" s="34">
        <v>13904.106666666699</v>
      </c>
      <c r="M59" s="34">
        <v>13846.1333333333</v>
      </c>
      <c r="N59" s="35">
        <v>13369.333333333299</v>
      </c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7">
        <f t="shared" si="1"/>
        <v>3</v>
      </c>
      <c r="AB59" s="38">
        <f t="shared" si="2"/>
        <v>13706.53</v>
      </c>
      <c r="AC59" s="38">
        <f t="shared" si="3"/>
        <v>13706.53</v>
      </c>
      <c r="AD59" s="39">
        <f t="shared" si="4"/>
        <v>2.1409591415463005</v>
      </c>
    </row>
    <row r="60" spans="1:30" x14ac:dyDescent="0.25">
      <c r="A60" s="27">
        <v>43</v>
      </c>
      <c r="B60" s="28" t="s">
        <v>151</v>
      </c>
      <c r="C60" s="28" t="s">
        <v>152</v>
      </c>
      <c r="D60" s="29" t="s">
        <v>67</v>
      </c>
      <c r="E60" s="30">
        <v>1</v>
      </c>
      <c r="F60" s="31"/>
      <c r="G60" s="30"/>
      <c r="H60" s="32"/>
      <c r="I60" s="32"/>
      <c r="J60" s="33">
        <v>1.0379</v>
      </c>
      <c r="K60" s="30"/>
      <c r="L60" s="34">
        <v>7474.1333333333496</v>
      </c>
      <c r="M60" s="34">
        <v>7663.4666666666699</v>
      </c>
      <c r="N60" s="35">
        <v>7186.6666666666697</v>
      </c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7">
        <f t="shared" si="1"/>
        <v>3</v>
      </c>
      <c r="AB60" s="38">
        <f t="shared" si="2"/>
        <v>7441.43</v>
      </c>
      <c r="AC60" s="38">
        <f t="shared" si="3"/>
        <v>7441.43</v>
      </c>
      <c r="AD60" s="39">
        <f t="shared" si="4"/>
        <v>3.2262242894772206</v>
      </c>
    </row>
    <row r="61" spans="1:30" x14ac:dyDescent="0.25">
      <c r="A61" s="27">
        <v>44</v>
      </c>
      <c r="B61" s="28" t="s">
        <v>153</v>
      </c>
      <c r="C61" s="28" t="s">
        <v>154</v>
      </c>
      <c r="D61" s="29" t="s">
        <v>67</v>
      </c>
      <c r="E61" s="30">
        <v>1</v>
      </c>
      <c r="F61" s="31"/>
      <c r="G61" s="30"/>
      <c r="H61" s="32"/>
      <c r="I61" s="32"/>
      <c r="J61" s="33">
        <v>1.0379</v>
      </c>
      <c r="K61" s="30"/>
      <c r="L61" s="34">
        <v>832748.8</v>
      </c>
      <c r="M61" s="34">
        <v>801196.8</v>
      </c>
      <c r="N61" s="35">
        <v>800720</v>
      </c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7">
        <f t="shared" si="1"/>
        <v>3</v>
      </c>
      <c r="AB61" s="38">
        <f t="shared" si="2"/>
        <v>811555.20000000007</v>
      </c>
      <c r="AC61" s="38">
        <f t="shared" si="3"/>
        <v>811555.20000000007</v>
      </c>
      <c r="AD61" s="39">
        <f t="shared" si="4"/>
        <v>2.2617986064197511</v>
      </c>
    </row>
    <row r="62" spans="1:30" x14ac:dyDescent="0.25">
      <c r="A62" s="27">
        <v>45</v>
      </c>
      <c r="B62" s="28" t="s">
        <v>155</v>
      </c>
      <c r="C62" s="28" t="s">
        <v>156</v>
      </c>
      <c r="D62" s="29" t="s">
        <v>67</v>
      </c>
      <c r="E62" s="30">
        <v>1</v>
      </c>
      <c r="F62" s="31"/>
      <c r="G62" s="30"/>
      <c r="H62" s="32"/>
      <c r="I62" s="32"/>
      <c r="J62" s="33">
        <v>1.0379</v>
      </c>
      <c r="K62" s="30"/>
      <c r="L62" s="34">
        <v>668011.41333333496</v>
      </c>
      <c r="M62" s="34">
        <v>642795.46666666702</v>
      </c>
      <c r="N62" s="35">
        <v>642318.66666666698</v>
      </c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7">
        <f t="shared" si="1"/>
        <v>3</v>
      </c>
      <c r="AB62" s="38">
        <f t="shared" si="2"/>
        <v>651041.85</v>
      </c>
      <c r="AC62" s="38">
        <f t="shared" si="3"/>
        <v>651041.85</v>
      </c>
      <c r="AD62" s="39">
        <f t="shared" si="4"/>
        <v>2.2576133066708879</v>
      </c>
    </row>
    <row r="63" spans="1:30" x14ac:dyDescent="0.25">
      <c r="A63" s="27">
        <v>46</v>
      </c>
      <c r="B63" s="28" t="s">
        <v>157</v>
      </c>
      <c r="C63" s="28" t="s">
        <v>158</v>
      </c>
      <c r="D63" s="29" t="s">
        <v>67</v>
      </c>
      <c r="E63" s="30">
        <v>1</v>
      </c>
      <c r="F63" s="31"/>
      <c r="G63" s="30"/>
      <c r="H63" s="32"/>
      <c r="I63" s="32"/>
      <c r="J63" s="33">
        <v>1.0379</v>
      </c>
      <c r="K63" s="30"/>
      <c r="L63" s="34">
        <v>15396.16</v>
      </c>
      <c r="M63" s="34">
        <v>15280.8</v>
      </c>
      <c r="N63" s="35">
        <v>14804</v>
      </c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7">
        <f t="shared" si="1"/>
        <v>3</v>
      </c>
      <c r="AB63" s="38">
        <f t="shared" si="2"/>
        <v>15160.32</v>
      </c>
      <c r="AC63" s="38">
        <f t="shared" si="3"/>
        <v>15160.32</v>
      </c>
      <c r="AD63" s="39">
        <f t="shared" si="4"/>
        <v>2.0707125325121827</v>
      </c>
    </row>
    <row r="64" spans="1:30" x14ac:dyDescent="0.25">
      <c r="A64" s="27">
        <v>47</v>
      </c>
      <c r="B64" s="28" t="s">
        <v>159</v>
      </c>
      <c r="C64" s="28" t="s">
        <v>160</v>
      </c>
      <c r="D64" s="29" t="s">
        <v>67</v>
      </c>
      <c r="E64" s="30">
        <v>1</v>
      </c>
      <c r="F64" s="31"/>
      <c r="G64" s="30"/>
      <c r="H64" s="32"/>
      <c r="I64" s="32"/>
      <c r="J64" s="33">
        <v>1.0379</v>
      </c>
      <c r="K64" s="30"/>
      <c r="L64" s="34">
        <v>10631.573333333299</v>
      </c>
      <c r="M64" s="34">
        <v>10699.4666666667</v>
      </c>
      <c r="N64" s="35">
        <v>10222.666666666701</v>
      </c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7">
        <f t="shared" si="1"/>
        <v>3</v>
      </c>
      <c r="AB64" s="38">
        <f t="shared" si="2"/>
        <v>10517.91</v>
      </c>
      <c r="AC64" s="38">
        <f t="shared" si="3"/>
        <v>10517.91</v>
      </c>
      <c r="AD64" s="39">
        <f t="shared" si="4"/>
        <v>2.4522475010059019</v>
      </c>
    </row>
    <row r="65" spans="1:30" ht="26.4" x14ac:dyDescent="0.25">
      <c r="A65" s="27">
        <v>48</v>
      </c>
      <c r="B65" s="28" t="s">
        <v>161</v>
      </c>
      <c r="C65" s="28" t="s">
        <v>162</v>
      </c>
      <c r="D65" s="29" t="s">
        <v>67</v>
      </c>
      <c r="E65" s="30">
        <v>1</v>
      </c>
      <c r="F65" s="31"/>
      <c r="G65" s="30"/>
      <c r="H65" s="32"/>
      <c r="I65" s="32"/>
      <c r="J65" s="33">
        <v>1.0379</v>
      </c>
      <c r="K65" s="30"/>
      <c r="L65" s="34">
        <v>9794.0266666666594</v>
      </c>
      <c r="M65" s="34">
        <v>9894.1333333333296</v>
      </c>
      <c r="N65" s="35">
        <v>9417.3333333333303</v>
      </c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7">
        <f t="shared" si="1"/>
        <v>3</v>
      </c>
      <c r="AB65" s="38">
        <f t="shared" si="2"/>
        <v>9701.84</v>
      </c>
      <c r="AC65" s="38">
        <f t="shared" si="3"/>
        <v>9701.84</v>
      </c>
      <c r="AD65" s="39">
        <f t="shared" si="4"/>
        <v>2.5914171479137758</v>
      </c>
    </row>
    <row r="66" spans="1:30" ht="26.4" x14ac:dyDescent="0.25">
      <c r="A66" s="27">
        <v>49</v>
      </c>
      <c r="B66" s="28" t="s">
        <v>163</v>
      </c>
      <c r="C66" s="28" t="s">
        <v>164</v>
      </c>
      <c r="D66" s="29" t="s">
        <v>67</v>
      </c>
      <c r="E66" s="30">
        <v>1</v>
      </c>
      <c r="F66" s="31"/>
      <c r="G66" s="30"/>
      <c r="H66" s="32"/>
      <c r="I66" s="32"/>
      <c r="J66" s="33">
        <v>1.0379</v>
      </c>
      <c r="K66" s="30"/>
      <c r="L66" s="34">
        <v>8439.2533333333504</v>
      </c>
      <c r="M66" s="34">
        <v>8591.4666666666708</v>
      </c>
      <c r="N66" s="35">
        <v>8114.6666666666697</v>
      </c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7">
        <f t="shared" si="1"/>
        <v>3</v>
      </c>
      <c r="AB66" s="38">
        <f t="shared" si="2"/>
        <v>8381.7999999999993</v>
      </c>
      <c r="AC66" s="38">
        <f t="shared" si="3"/>
        <v>8381.7999999999993</v>
      </c>
      <c r="AD66" s="39">
        <f t="shared" si="4"/>
        <v>2.9055535980084533</v>
      </c>
    </row>
    <row r="67" spans="1:30" x14ac:dyDescent="0.25">
      <c r="A67" s="27">
        <v>50</v>
      </c>
      <c r="B67" s="28" t="s">
        <v>165</v>
      </c>
      <c r="C67" s="28" t="s">
        <v>166</v>
      </c>
      <c r="D67" s="29" t="s">
        <v>67</v>
      </c>
      <c r="E67" s="30">
        <v>1</v>
      </c>
      <c r="F67" s="31"/>
      <c r="G67" s="30"/>
      <c r="H67" s="32"/>
      <c r="I67" s="32"/>
      <c r="J67" s="33">
        <v>1.0379</v>
      </c>
      <c r="K67" s="30"/>
      <c r="L67" s="34">
        <v>75893.653333333394</v>
      </c>
      <c r="M67" s="34">
        <v>73451.466666666704</v>
      </c>
      <c r="N67" s="35">
        <v>72974.666666666701</v>
      </c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>
        <f t="shared" si="1"/>
        <v>3</v>
      </c>
      <c r="AB67" s="38">
        <f t="shared" si="2"/>
        <v>74106.600000000006</v>
      </c>
      <c r="AC67" s="38">
        <f t="shared" si="3"/>
        <v>74106.600000000006</v>
      </c>
      <c r="AD67" s="39">
        <f t="shared" si="4"/>
        <v>2.1130256937215761</v>
      </c>
    </row>
    <row r="68" spans="1:30" x14ac:dyDescent="0.25">
      <c r="A68" s="27">
        <v>51</v>
      </c>
      <c r="B68" s="28" t="s">
        <v>167</v>
      </c>
      <c r="C68" s="28" t="s">
        <v>168</v>
      </c>
      <c r="D68" s="29" t="s">
        <v>67</v>
      </c>
      <c r="E68" s="30">
        <v>1</v>
      </c>
      <c r="F68" s="31"/>
      <c r="G68" s="30"/>
      <c r="H68" s="32"/>
      <c r="I68" s="32"/>
      <c r="J68" s="33">
        <v>1.0379</v>
      </c>
      <c r="K68" s="30"/>
      <c r="L68" s="34">
        <v>41124.373333333402</v>
      </c>
      <c r="M68" s="34">
        <v>40019.466666666704</v>
      </c>
      <c r="N68" s="35">
        <v>39542.666666666701</v>
      </c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7">
        <f t="shared" si="1"/>
        <v>3</v>
      </c>
      <c r="AB68" s="38">
        <f t="shared" si="2"/>
        <v>40228.840000000004</v>
      </c>
      <c r="AC68" s="38">
        <f t="shared" si="3"/>
        <v>40228.840000000004</v>
      </c>
      <c r="AD68" s="39">
        <f t="shared" si="4"/>
        <v>2.0168928522021243</v>
      </c>
    </row>
    <row r="69" spans="1:30" x14ac:dyDescent="0.25">
      <c r="A69" s="27">
        <v>52</v>
      </c>
      <c r="B69" s="28" t="s">
        <v>169</v>
      </c>
      <c r="C69" s="28" t="s">
        <v>170</v>
      </c>
      <c r="D69" s="29" t="s">
        <v>67</v>
      </c>
      <c r="E69" s="30">
        <v>1</v>
      </c>
      <c r="F69" s="31"/>
      <c r="G69" s="30"/>
      <c r="H69" s="32"/>
      <c r="I69" s="32"/>
      <c r="J69" s="33">
        <v>1.0379</v>
      </c>
      <c r="K69" s="30"/>
      <c r="L69" s="34">
        <v>41124.373333333402</v>
      </c>
      <c r="M69" s="34">
        <v>40019.466666666704</v>
      </c>
      <c r="N69" s="35">
        <v>39542.666666666701</v>
      </c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7">
        <f t="shared" si="1"/>
        <v>3</v>
      </c>
      <c r="AB69" s="38">
        <f t="shared" si="2"/>
        <v>40228.840000000004</v>
      </c>
      <c r="AC69" s="38">
        <f t="shared" si="3"/>
        <v>40228.840000000004</v>
      </c>
      <c r="AD69" s="39">
        <f t="shared" si="4"/>
        <v>2.0168928522021243</v>
      </c>
    </row>
    <row r="70" spans="1:30" x14ac:dyDescent="0.25">
      <c r="A70" s="27">
        <v>53</v>
      </c>
      <c r="B70" s="28" t="s">
        <v>171</v>
      </c>
      <c r="C70" s="28" t="s">
        <v>172</v>
      </c>
      <c r="D70" s="29" t="s">
        <v>67</v>
      </c>
      <c r="E70" s="30">
        <v>1</v>
      </c>
      <c r="F70" s="31"/>
      <c r="G70" s="30"/>
      <c r="H70" s="32"/>
      <c r="I70" s="32"/>
      <c r="J70" s="33">
        <v>1.0379</v>
      </c>
      <c r="K70" s="30"/>
      <c r="L70" s="34">
        <v>35778.773333333404</v>
      </c>
      <c r="M70" s="34">
        <v>34879.466666666704</v>
      </c>
      <c r="N70" s="35">
        <v>34402.666666666701</v>
      </c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7">
        <f t="shared" si="1"/>
        <v>3</v>
      </c>
      <c r="AB70" s="38">
        <f t="shared" si="2"/>
        <v>35020.31</v>
      </c>
      <c r="AC70" s="38">
        <f t="shared" si="3"/>
        <v>35020.31</v>
      </c>
      <c r="AD70" s="39">
        <f t="shared" si="4"/>
        <v>1.9953561869893623</v>
      </c>
    </row>
    <row r="71" spans="1:30" x14ac:dyDescent="0.25">
      <c r="A71" s="27">
        <v>54</v>
      </c>
      <c r="B71" s="28" t="s">
        <v>173</v>
      </c>
      <c r="C71" s="28" t="s">
        <v>174</v>
      </c>
      <c r="D71" s="29" t="s">
        <v>67</v>
      </c>
      <c r="E71" s="30">
        <v>1</v>
      </c>
      <c r="F71" s="31"/>
      <c r="G71" s="30"/>
      <c r="H71" s="32"/>
      <c r="I71" s="32"/>
      <c r="J71" s="33">
        <v>1.0379</v>
      </c>
      <c r="K71" s="30"/>
      <c r="L71" s="34">
        <v>35778.773333333404</v>
      </c>
      <c r="M71" s="34">
        <v>34879.466666666704</v>
      </c>
      <c r="N71" s="35">
        <v>34402.666666666701</v>
      </c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7">
        <f t="shared" si="1"/>
        <v>3</v>
      </c>
      <c r="AB71" s="38">
        <f t="shared" si="2"/>
        <v>35020.31</v>
      </c>
      <c r="AC71" s="38">
        <f t="shared" si="3"/>
        <v>35020.31</v>
      </c>
      <c r="AD71" s="39">
        <f t="shared" si="4"/>
        <v>1.9953561869893623</v>
      </c>
    </row>
    <row r="72" spans="1:30" x14ac:dyDescent="0.25">
      <c r="A72" s="27">
        <v>55</v>
      </c>
      <c r="B72" s="28" t="s">
        <v>175</v>
      </c>
      <c r="C72" s="28" t="s">
        <v>176</v>
      </c>
      <c r="D72" s="29" t="s">
        <v>67</v>
      </c>
      <c r="E72" s="30">
        <v>1</v>
      </c>
      <c r="F72" s="31"/>
      <c r="G72" s="30"/>
      <c r="H72" s="32"/>
      <c r="I72" s="32"/>
      <c r="J72" s="33">
        <v>1.0379</v>
      </c>
      <c r="K72" s="30"/>
      <c r="L72" s="34">
        <v>55696.853333333398</v>
      </c>
      <c r="M72" s="34">
        <v>54031.466666666704</v>
      </c>
      <c r="N72" s="35">
        <v>53554.666666666701</v>
      </c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7">
        <f t="shared" si="1"/>
        <v>3</v>
      </c>
      <c r="AB72" s="38">
        <f t="shared" si="2"/>
        <v>54427.67</v>
      </c>
      <c r="AC72" s="38">
        <f t="shared" si="3"/>
        <v>54427.67</v>
      </c>
      <c r="AD72" s="39">
        <f t="shared" si="4"/>
        <v>2.0664277174511376</v>
      </c>
    </row>
    <row r="73" spans="1:30" x14ac:dyDescent="0.25">
      <c r="A73" s="27">
        <v>56</v>
      </c>
      <c r="B73" s="28" t="s">
        <v>177</v>
      </c>
      <c r="C73" s="28" t="s">
        <v>178</v>
      </c>
      <c r="D73" s="29" t="s">
        <v>67</v>
      </c>
      <c r="E73" s="30">
        <v>1</v>
      </c>
      <c r="F73" s="31"/>
      <c r="G73" s="30"/>
      <c r="H73" s="32"/>
      <c r="I73" s="32"/>
      <c r="J73" s="33">
        <v>1.0379</v>
      </c>
      <c r="K73" s="30"/>
      <c r="L73" s="34">
        <v>55696.853333333398</v>
      </c>
      <c r="M73" s="34">
        <v>54031.466666666704</v>
      </c>
      <c r="N73" s="35">
        <v>53554.666666666701</v>
      </c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7">
        <f t="shared" si="1"/>
        <v>3</v>
      </c>
      <c r="AB73" s="38">
        <f t="shared" si="2"/>
        <v>54427.67</v>
      </c>
      <c r="AC73" s="38">
        <f t="shared" si="3"/>
        <v>54427.67</v>
      </c>
      <c r="AD73" s="39">
        <f t="shared" si="4"/>
        <v>2.0664277174511376</v>
      </c>
    </row>
    <row r="74" spans="1:30" x14ac:dyDescent="0.25">
      <c r="A74" s="27">
        <v>57</v>
      </c>
      <c r="B74" s="28" t="s">
        <v>179</v>
      </c>
      <c r="C74" s="28" t="s">
        <v>180</v>
      </c>
      <c r="D74" s="29" t="s">
        <v>67</v>
      </c>
      <c r="E74" s="30">
        <v>1</v>
      </c>
      <c r="F74" s="31"/>
      <c r="G74" s="30"/>
      <c r="H74" s="32"/>
      <c r="I74" s="32"/>
      <c r="J74" s="33">
        <v>1.0379</v>
      </c>
      <c r="K74" s="30"/>
      <c r="L74" s="34">
        <v>60450.346666666599</v>
      </c>
      <c r="M74" s="34">
        <v>58602.133333333302</v>
      </c>
      <c r="N74" s="35">
        <v>58125.333333333299</v>
      </c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7">
        <f t="shared" si="1"/>
        <v>3</v>
      </c>
      <c r="AB74" s="38">
        <f t="shared" si="2"/>
        <v>59059.28</v>
      </c>
      <c r="AC74" s="38">
        <f t="shared" si="3"/>
        <v>59059.28</v>
      </c>
      <c r="AD74" s="39">
        <f t="shared" si="4"/>
        <v>2.0793832793887597</v>
      </c>
    </row>
    <row r="75" spans="1:30" x14ac:dyDescent="0.25">
      <c r="A75" s="27">
        <v>58</v>
      </c>
      <c r="B75" s="28" t="s">
        <v>181</v>
      </c>
      <c r="C75" s="28" t="s">
        <v>182</v>
      </c>
      <c r="D75" s="29" t="s">
        <v>67</v>
      </c>
      <c r="E75" s="30">
        <v>1</v>
      </c>
      <c r="F75" s="31"/>
      <c r="G75" s="30"/>
      <c r="H75" s="32"/>
      <c r="I75" s="32"/>
      <c r="J75" s="33">
        <v>1.0379</v>
      </c>
      <c r="K75" s="30"/>
      <c r="L75" s="34">
        <v>86077.333333333401</v>
      </c>
      <c r="M75" s="34">
        <v>83243.466666666704</v>
      </c>
      <c r="N75" s="35">
        <v>82766.666666666701</v>
      </c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7">
        <f t="shared" si="1"/>
        <v>3</v>
      </c>
      <c r="AB75" s="38">
        <f t="shared" si="2"/>
        <v>84029.16</v>
      </c>
      <c r="AC75" s="38">
        <f t="shared" si="3"/>
        <v>84029.16</v>
      </c>
      <c r="AD75" s="39">
        <f t="shared" si="4"/>
        <v>2.1298833451362911</v>
      </c>
    </row>
    <row r="76" spans="1:30" x14ac:dyDescent="0.25">
      <c r="A76" s="27">
        <v>59</v>
      </c>
      <c r="B76" s="28" t="s">
        <v>183</v>
      </c>
      <c r="C76" s="28" t="s">
        <v>184</v>
      </c>
      <c r="D76" s="29" t="s">
        <v>67</v>
      </c>
      <c r="E76" s="30">
        <v>1</v>
      </c>
      <c r="F76" s="31"/>
      <c r="G76" s="30"/>
      <c r="H76" s="32"/>
      <c r="I76" s="32"/>
      <c r="J76" s="33">
        <v>1.0379</v>
      </c>
      <c r="K76" s="30"/>
      <c r="L76" s="34">
        <v>10631.573333333299</v>
      </c>
      <c r="M76" s="34">
        <v>10699.4666666667</v>
      </c>
      <c r="N76" s="35">
        <v>10222.666666666701</v>
      </c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7">
        <f t="shared" si="1"/>
        <v>3</v>
      </c>
      <c r="AB76" s="38">
        <f t="shared" si="2"/>
        <v>10517.91</v>
      </c>
      <c r="AC76" s="38">
        <f t="shared" si="3"/>
        <v>10517.91</v>
      </c>
      <c r="AD76" s="39">
        <f t="shared" si="4"/>
        <v>2.4522475010059019</v>
      </c>
    </row>
    <row r="77" spans="1:30" x14ac:dyDescent="0.25">
      <c r="A77" s="27">
        <v>60</v>
      </c>
      <c r="B77" s="28" t="s">
        <v>185</v>
      </c>
      <c r="C77" s="28" t="s">
        <v>186</v>
      </c>
      <c r="D77" s="29" t="s">
        <v>67</v>
      </c>
      <c r="E77" s="30">
        <v>1</v>
      </c>
      <c r="F77" s="31"/>
      <c r="G77" s="30"/>
      <c r="H77" s="32"/>
      <c r="I77" s="32"/>
      <c r="J77" s="33">
        <v>1.0379</v>
      </c>
      <c r="K77" s="30"/>
      <c r="L77" s="34">
        <v>23296</v>
      </c>
      <c r="M77" s="34">
        <v>22876.799999999999</v>
      </c>
      <c r="N77" s="35">
        <v>22400</v>
      </c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7">
        <f t="shared" si="1"/>
        <v>3</v>
      </c>
      <c r="AB77" s="38">
        <f t="shared" si="2"/>
        <v>22857.600000000002</v>
      </c>
      <c r="AC77" s="38">
        <f t="shared" si="3"/>
        <v>22857.600000000002</v>
      </c>
      <c r="AD77" s="39">
        <f t="shared" si="4"/>
        <v>1.9613103091902988</v>
      </c>
    </row>
    <row r="78" spans="1:30" x14ac:dyDescent="0.25">
      <c r="A78" s="27">
        <v>61</v>
      </c>
      <c r="B78" s="28" t="s">
        <v>187</v>
      </c>
      <c r="C78" s="28" t="s">
        <v>188</v>
      </c>
      <c r="D78" s="29" t="s">
        <v>67</v>
      </c>
      <c r="E78" s="30">
        <v>1</v>
      </c>
      <c r="F78" s="31"/>
      <c r="G78" s="30"/>
      <c r="H78" s="32"/>
      <c r="I78" s="32"/>
      <c r="J78" s="33">
        <v>1.0379</v>
      </c>
      <c r="K78" s="30"/>
      <c r="L78" s="34">
        <v>11344.32</v>
      </c>
      <c r="M78" s="34">
        <v>11384.8</v>
      </c>
      <c r="N78" s="35">
        <v>10908</v>
      </c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7">
        <f t="shared" si="1"/>
        <v>3</v>
      </c>
      <c r="AB78" s="38">
        <f t="shared" si="2"/>
        <v>11212.380000000001</v>
      </c>
      <c r="AC78" s="38">
        <f t="shared" si="3"/>
        <v>11212.380000000001</v>
      </c>
      <c r="AD78" s="39">
        <f t="shared" si="4"/>
        <v>2.3578486952848476</v>
      </c>
    </row>
    <row r="79" spans="1:30" x14ac:dyDescent="0.25">
      <c r="A79" s="27">
        <v>62</v>
      </c>
      <c r="B79" s="28" t="s">
        <v>189</v>
      </c>
      <c r="C79" s="28" t="s">
        <v>190</v>
      </c>
      <c r="D79" s="29" t="s">
        <v>67</v>
      </c>
      <c r="E79" s="30">
        <v>1</v>
      </c>
      <c r="F79" s="31"/>
      <c r="G79" s="30"/>
      <c r="H79" s="32"/>
      <c r="I79" s="32"/>
      <c r="J79" s="33">
        <v>1.0379</v>
      </c>
      <c r="K79" s="30"/>
      <c r="L79" s="34">
        <v>7795.84</v>
      </c>
      <c r="M79" s="34">
        <v>7972.8</v>
      </c>
      <c r="N79" s="35">
        <v>7496</v>
      </c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>
        <f t="shared" si="1"/>
        <v>3</v>
      </c>
      <c r="AB79" s="38">
        <f t="shared" si="2"/>
        <v>7754.88</v>
      </c>
      <c r="AC79" s="38">
        <f t="shared" si="3"/>
        <v>7754.88</v>
      </c>
      <c r="AD79" s="39">
        <f t="shared" si="4"/>
        <v>3.1080376008106754</v>
      </c>
    </row>
    <row r="80" spans="1:30" x14ac:dyDescent="0.25">
      <c r="A80" s="27">
        <v>63</v>
      </c>
      <c r="B80" s="28" t="s">
        <v>191</v>
      </c>
      <c r="C80" s="28" t="s">
        <v>192</v>
      </c>
      <c r="D80" s="29" t="s">
        <v>67</v>
      </c>
      <c r="E80" s="30">
        <v>1</v>
      </c>
      <c r="F80" s="31"/>
      <c r="G80" s="30"/>
      <c r="H80" s="32"/>
      <c r="I80" s="32"/>
      <c r="J80" s="33">
        <v>1.0379</v>
      </c>
      <c r="K80" s="30"/>
      <c r="L80" s="34">
        <v>12211.269333333301</v>
      </c>
      <c r="M80" s="34">
        <v>12355.4666666667</v>
      </c>
      <c r="N80" s="35">
        <v>11878.666666666701</v>
      </c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7">
        <f t="shared" si="1"/>
        <v>3</v>
      </c>
      <c r="AB80" s="38">
        <f t="shared" si="2"/>
        <v>12148.47</v>
      </c>
      <c r="AC80" s="38">
        <f t="shared" si="3"/>
        <v>12148.47</v>
      </c>
      <c r="AD80" s="39">
        <f t="shared" si="4"/>
        <v>2.0128071237940626</v>
      </c>
    </row>
    <row r="81" spans="1:30" x14ac:dyDescent="0.25">
      <c r="A81" s="27">
        <v>64</v>
      </c>
      <c r="B81" s="28" t="s">
        <v>193</v>
      </c>
      <c r="C81" s="28" t="s">
        <v>194</v>
      </c>
      <c r="D81" s="29" t="s">
        <v>67</v>
      </c>
      <c r="E81" s="30">
        <v>1</v>
      </c>
      <c r="F81" s="31"/>
      <c r="G81" s="30"/>
      <c r="H81" s="32"/>
      <c r="I81" s="32"/>
      <c r="J81" s="33">
        <v>1.0379</v>
      </c>
      <c r="K81" s="30"/>
      <c r="L81" s="34">
        <v>241906.21866666601</v>
      </c>
      <c r="M81" s="34">
        <v>235794.13333333301</v>
      </c>
      <c r="N81" s="35">
        <v>235317.33333333299</v>
      </c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7">
        <f t="shared" si="1"/>
        <v>3</v>
      </c>
      <c r="AB81" s="38">
        <f t="shared" si="2"/>
        <v>237672.57</v>
      </c>
      <c r="AC81" s="38">
        <f t="shared" si="3"/>
        <v>237672.57</v>
      </c>
      <c r="AD81" s="39">
        <f t="shared" si="4"/>
        <v>1.5459069836149522</v>
      </c>
    </row>
    <row r="82" spans="1:30" ht="26.4" x14ac:dyDescent="0.25">
      <c r="A82" s="27">
        <v>65</v>
      </c>
      <c r="B82" s="28" t="s">
        <v>195</v>
      </c>
      <c r="C82" s="28" t="s">
        <v>196</v>
      </c>
      <c r="D82" s="29" t="s">
        <v>67</v>
      </c>
      <c r="E82" s="30">
        <v>1</v>
      </c>
      <c r="F82" s="31"/>
      <c r="G82" s="30"/>
      <c r="H82" s="32"/>
      <c r="I82" s="32"/>
      <c r="J82" s="33">
        <v>1.0379</v>
      </c>
      <c r="K82" s="30"/>
      <c r="L82" s="34">
        <v>11473.8506666667</v>
      </c>
      <c r="M82" s="34">
        <v>11638.1333333333</v>
      </c>
      <c r="N82" s="35">
        <v>11161.333333333299</v>
      </c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7">
        <f t="shared" ref="AA82:AA145" si="5">COUNTIF(K82:Z82,"&gt;0")</f>
        <v>3</v>
      </c>
      <c r="AB82" s="38">
        <f t="shared" ref="AB82:AB145" si="6">CEILING(SUM(K82:Z82)/COUNTIF(K82:Z82,"&gt;0"),0.01)</f>
        <v>11424.44</v>
      </c>
      <c r="AC82" s="38">
        <f t="shared" ref="AC82:AC145" si="7">AB82*E82</f>
        <v>11424.44</v>
      </c>
      <c r="AD82" s="39">
        <f t="shared" ref="AD82:AD145" si="8">STDEV(K82:Z82)/AB82*100</f>
        <v>2.1201039585261801</v>
      </c>
    </row>
    <row r="83" spans="1:30" x14ac:dyDescent="0.25">
      <c r="A83" s="27">
        <v>66</v>
      </c>
      <c r="B83" s="28" t="s">
        <v>197</v>
      </c>
      <c r="C83" s="28" t="s">
        <v>198</v>
      </c>
      <c r="D83" s="29" t="s">
        <v>67</v>
      </c>
      <c r="E83" s="30">
        <v>1</v>
      </c>
      <c r="F83" s="31"/>
      <c r="G83" s="30"/>
      <c r="H83" s="32"/>
      <c r="I83" s="32"/>
      <c r="J83" s="33">
        <v>1.0379</v>
      </c>
      <c r="K83" s="30"/>
      <c r="L83" s="34">
        <v>11473.8506666667</v>
      </c>
      <c r="M83" s="34">
        <v>11638.1333333333</v>
      </c>
      <c r="N83" s="35">
        <v>11161.333333333299</v>
      </c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7">
        <f t="shared" si="5"/>
        <v>3</v>
      </c>
      <c r="AB83" s="38">
        <f t="shared" si="6"/>
        <v>11424.44</v>
      </c>
      <c r="AC83" s="38">
        <f t="shared" si="7"/>
        <v>11424.44</v>
      </c>
      <c r="AD83" s="39">
        <f t="shared" si="8"/>
        <v>2.1201039585261801</v>
      </c>
    </row>
    <row r="84" spans="1:30" x14ac:dyDescent="0.25">
      <c r="A84" s="27">
        <v>67</v>
      </c>
      <c r="B84" s="28" t="s">
        <v>199</v>
      </c>
      <c r="C84" s="28" t="s">
        <v>200</v>
      </c>
      <c r="D84" s="29" t="s">
        <v>67</v>
      </c>
      <c r="E84" s="30">
        <v>1</v>
      </c>
      <c r="F84" s="31"/>
      <c r="G84" s="30"/>
      <c r="H84" s="32"/>
      <c r="I84" s="32"/>
      <c r="J84" s="33">
        <v>1.0379</v>
      </c>
      <c r="K84" s="30"/>
      <c r="L84" s="34">
        <v>7571.5626666666603</v>
      </c>
      <c r="M84" s="34">
        <v>7842.1333333333296</v>
      </c>
      <c r="N84" s="35">
        <v>7365.3333333333303</v>
      </c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7">
        <f t="shared" si="5"/>
        <v>3</v>
      </c>
      <c r="AB84" s="38">
        <f t="shared" si="6"/>
        <v>7593.01</v>
      </c>
      <c r="AC84" s="38">
        <f t="shared" si="7"/>
        <v>7593.01</v>
      </c>
      <c r="AD84" s="39">
        <f t="shared" si="8"/>
        <v>3.1492444429514674</v>
      </c>
    </row>
    <row r="85" spans="1:30" x14ac:dyDescent="0.25">
      <c r="A85" s="27">
        <v>68</v>
      </c>
      <c r="B85" s="28" t="s">
        <v>201</v>
      </c>
      <c r="C85" s="28" t="s">
        <v>202</v>
      </c>
      <c r="D85" s="29" t="s">
        <v>67</v>
      </c>
      <c r="E85" s="30">
        <v>1</v>
      </c>
      <c r="F85" s="31"/>
      <c r="G85" s="30"/>
      <c r="H85" s="32"/>
      <c r="I85" s="32"/>
      <c r="J85" s="33">
        <v>1.0379</v>
      </c>
      <c r="K85" s="30"/>
      <c r="L85" s="34">
        <v>7571.5626666666603</v>
      </c>
      <c r="M85" s="34">
        <v>7842.1333333333296</v>
      </c>
      <c r="N85" s="35">
        <v>7365.3333333333303</v>
      </c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7">
        <f t="shared" si="5"/>
        <v>3</v>
      </c>
      <c r="AB85" s="38">
        <f t="shared" si="6"/>
        <v>7593.01</v>
      </c>
      <c r="AC85" s="38">
        <f t="shared" si="7"/>
        <v>7593.01</v>
      </c>
      <c r="AD85" s="39">
        <f t="shared" si="8"/>
        <v>3.1492444429514674</v>
      </c>
    </row>
    <row r="86" spans="1:30" x14ac:dyDescent="0.25">
      <c r="A86" s="27">
        <v>69</v>
      </c>
      <c r="B86" s="28" t="s">
        <v>203</v>
      </c>
      <c r="C86" s="28" t="s">
        <v>204</v>
      </c>
      <c r="D86" s="29" t="s">
        <v>67</v>
      </c>
      <c r="E86" s="30">
        <v>1</v>
      </c>
      <c r="F86" s="31"/>
      <c r="G86" s="30"/>
      <c r="H86" s="32"/>
      <c r="I86" s="32"/>
      <c r="J86" s="33">
        <v>1.0379</v>
      </c>
      <c r="K86" s="30"/>
      <c r="L86" s="34">
        <v>83551.728000000003</v>
      </c>
      <c r="M86" s="34">
        <v>81752.800000000003</v>
      </c>
      <c r="N86" s="35">
        <v>81276</v>
      </c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7">
        <f t="shared" si="5"/>
        <v>3</v>
      </c>
      <c r="AB86" s="38">
        <f t="shared" si="6"/>
        <v>82193.509999999995</v>
      </c>
      <c r="AC86" s="38">
        <f t="shared" si="7"/>
        <v>82193.509999999995</v>
      </c>
      <c r="AD86" s="39">
        <f t="shared" si="8"/>
        <v>1.4601735747680966</v>
      </c>
    </row>
    <row r="87" spans="1:30" x14ac:dyDescent="0.25">
      <c r="A87" s="27">
        <v>70</v>
      </c>
      <c r="B87" s="28" t="s">
        <v>205</v>
      </c>
      <c r="C87" s="28" t="s">
        <v>206</v>
      </c>
      <c r="D87" s="29" t="s">
        <v>67</v>
      </c>
      <c r="E87" s="30">
        <v>1</v>
      </c>
      <c r="F87" s="31"/>
      <c r="G87" s="30"/>
      <c r="H87" s="32"/>
      <c r="I87" s="32"/>
      <c r="J87" s="33">
        <v>1.0379</v>
      </c>
      <c r="K87" s="30"/>
      <c r="L87" s="34">
        <v>79173.818666666601</v>
      </c>
      <c r="M87" s="34">
        <v>77494.133333333302</v>
      </c>
      <c r="N87" s="35">
        <v>77017.333333333299</v>
      </c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>
        <f t="shared" si="5"/>
        <v>3</v>
      </c>
      <c r="AB87" s="38">
        <f t="shared" si="6"/>
        <v>77895.100000000006</v>
      </c>
      <c r="AC87" s="38">
        <f t="shared" si="7"/>
        <v>77895.100000000006</v>
      </c>
      <c r="AD87" s="39">
        <f t="shared" si="8"/>
        <v>1.4542346869363867</v>
      </c>
    </row>
    <row r="88" spans="1:30" x14ac:dyDescent="0.25">
      <c r="A88" s="27">
        <v>71</v>
      </c>
      <c r="B88" s="28" t="s">
        <v>207</v>
      </c>
      <c r="C88" s="28" t="s">
        <v>208</v>
      </c>
      <c r="D88" s="29" t="s">
        <v>67</v>
      </c>
      <c r="E88" s="30">
        <v>1</v>
      </c>
      <c r="F88" s="31"/>
      <c r="G88" s="30"/>
      <c r="H88" s="32"/>
      <c r="I88" s="32"/>
      <c r="J88" s="33">
        <v>1.0379</v>
      </c>
      <c r="K88" s="30"/>
      <c r="L88" s="34">
        <v>760391.04</v>
      </c>
      <c r="M88" s="34">
        <v>740156.8</v>
      </c>
      <c r="N88" s="35">
        <v>739680</v>
      </c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7">
        <f t="shared" si="5"/>
        <v>3</v>
      </c>
      <c r="AB88" s="38">
        <f t="shared" si="6"/>
        <v>746742.62</v>
      </c>
      <c r="AC88" s="38">
        <f t="shared" si="7"/>
        <v>746742.62</v>
      </c>
      <c r="AD88" s="39">
        <f t="shared" si="8"/>
        <v>1.5831811184579496</v>
      </c>
    </row>
    <row r="89" spans="1:30" x14ac:dyDescent="0.25">
      <c r="A89" s="27">
        <v>72</v>
      </c>
      <c r="B89" s="28" t="s">
        <v>209</v>
      </c>
      <c r="C89" s="28" t="s">
        <v>210</v>
      </c>
      <c r="D89" s="29" t="s">
        <v>67</v>
      </c>
      <c r="E89" s="30">
        <v>1</v>
      </c>
      <c r="F89" s="31"/>
      <c r="G89" s="30"/>
      <c r="H89" s="32"/>
      <c r="I89" s="32"/>
      <c r="J89" s="33">
        <v>1.0379</v>
      </c>
      <c r="K89" s="30"/>
      <c r="L89" s="34">
        <v>1036174.656</v>
      </c>
      <c r="M89" s="34">
        <v>1008428.8</v>
      </c>
      <c r="N89" s="35">
        <v>1007952</v>
      </c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7">
        <f t="shared" si="5"/>
        <v>3</v>
      </c>
      <c r="AB89" s="38">
        <f t="shared" si="6"/>
        <v>1017518.49</v>
      </c>
      <c r="AC89" s="38">
        <f t="shared" si="7"/>
        <v>1017518.49</v>
      </c>
      <c r="AD89" s="39">
        <f t="shared" si="8"/>
        <v>1.5880277999898111</v>
      </c>
    </row>
    <row r="90" spans="1:30" x14ac:dyDescent="0.25">
      <c r="A90" s="27">
        <v>73</v>
      </c>
      <c r="B90" s="28" t="s">
        <v>211</v>
      </c>
      <c r="C90" s="28" t="s">
        <v>212</v>
      </c>
      <c r="D90" s="29" t="s">
        <v>67</v>
      </c>
      <c r="E90" s="30">
        <v>1</v>
      </c>
      <c r="F90" s="31"/>
      <c r="G90" s="30"/>
      <c r="H90" s="32"/>
      <c r="I90" s="32"/>
      <c r="J90" s="33">
        <v>1.0379</v>
      </c>
      <c r="K90" s="30"/>
      <c r="L90" s="34">
        <v>31210.080000000002</v>
      </c>
      <c r="M90" s="34">
        <v>30836.799999999999</v>
      </c>
      <c r="N90" s="35">
        <v>30360</v>
      </c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7">
        <f t="shared" si="5"/>
        <v>3</v>
      </c>
      <c r="AB90" s="38">
        <f t="shared" si="6"/>
        <v>30802.3</v>
      </c>
      <c r="AC90" s="38">
        <f t="shared" si="7"/>
        <v>30802.3</v>
      </c>
      <c r="AD90" s="39">
        <f t="shared" si="8"/>
        <v>1.3833033007110744</v>
      </c>
    </row>
    <row r="91" spans="1:30" x14ac:dyDescent="0.25">
      <c r="A91" s="27">
        <v>74</v>
      </c>
      <c r="B91" s="28" t="s">
        <v>213</v>
      </c>
      <c r="C91" s="28" t="s">
        <v>214</v>
      </c>
      <c r="D91" s="29" t="s">
        <v>67</v>
      </c>
      <c r="E91" s="30">
        <v>1</v>
      </c>
      <c r="F91" s="31"/>
      <c r="G91" s="30"/>
      <c r="H91" s="32"/>
      <c r="I91" s="32"/>
      <c r="J91" s="33">
        <v>1.0379</v>
      </c>
      <c r="K91" s="30"/>
      <c r="L91" s="34">
        <v>3836.4960000000001</v>
      </c>
      <c r="M91" s="34">
        <v>4208.8</v>
      </c>
      <c r="N91" s="35">
        <v>3732</v>
      </c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7">
        <f t="shared" si="5"/>
        <v>3</v>
      </c>
      <c r="AB91" s="38">
        <f t="shared" si="6"/>
        <v>3925.77</v>
      </c>
      <c r="AC91" s="38">
        <f t="shared" si="7"/>
        <v>3925.77</v>
      </c>
      <c r="AD91" s="39">
        <f t="shared" si="8"/>
        <v>6.3840181002098584</v>
      </c>
    </row>
    <row r="92" spans="1:30" x14ac:dyDescent="0.25">
      <c r="A92" s="27">
        <v>75</v>
      </c>
      <c r="B92" s="28" t="s">
        <v>215</v>
      </c>
      <c r="C92" s="28" t="s">
        <v>216</v>
      </c>
      <c r="D92" s="29" t="s">
        <v>67</v>
      </c>
      <c r="E92" s="30">
        <v>1</v>
      </c>
      <c r="F92" s="31"/>
      <c r="G92" s="30"/>
      <c r="H92" s="32"/>
      <c r="I92" s="32"/>
      <c r="J92" s="33">
        <v>1.0379</v>
      </c>
      <c r="K92" s="30"/>
      <c r="L92" s="34">
        <v>11235.354666666701</v>
      </c>
      <c r="M92" s="34">
        <v>11406.1333333333</v>
      </c>
      <c r="N92" s="35">
        <v>10929.333333333299</v>
      </c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7">
        <f t="shared" si="5"/>
        <v>3</v>
      </c>
      <c r="AB92" s="38">
        <f t="shared" si="6"/>
        <v>11190.28</v>
      </c>
      <c r="AC92" s="38">
        <f t="shared" si="7"/>
        <v>11190.28</v>
      </c>
      <c r="AD92" s="39">
        <f t="shared" si="8"/>
        <v>2.1587986099554271</v>
      </c>
    </row>
    <row r="93" spans="1:30" x14ac:dyDescent="0.25">
      <c r="A93" s="27">
        <v>76</v>
      </c>
      <c r="B93" s="28" t="s">
        <v>217</v>
      </c>
      <c r="C93" s="28" t="s">
        <v>218</v>
      </c>
      <c r="D93" s="29" t="s">
        <v>67</v>
      </c>
      <c r="E93" s="30">
        <v>1</v>
      </c>
      <c r="F93" s="31"/>
      <c r="G93" s="30"/>
      <c r="H93" s="32"/>
      <c r="I93" s="32"/>
      <c r="J93" s="33">
        <v>1.0379</v>
      </c>
      <c r="K93" s="30"/>
      <c r="L93" s="34">
        <v>4879.5733333333401</v>
      </c>
      <c r="M93" s="34">
        <v>5223.4666666666699</v>
      </c>
      <c r="N93" s="35">
        <v>4746.6666666666697</v>
      </c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7">
        <f t="shared" si="5"/>
        <v>3</v>
      </c>
      <c r="AB93" s="38">
        <f t="shared" si="6"/>
        <v>4949.91</v>
      </c>
      <c r="AC93" s="38">
        <f t="shared" si="7"/>
        <v>4949.91</v>
      </c>
      <c r="AD93" s="39">
        <f t="shared" si="8"/>
        <v>4.9709440878198903</v>
      </c>
    </row>
    <row r="94" spans="1:30" x14ac:dyDescent="0.25">
      <c r="A94" s="27">
        <v>77</v>
      </c>
      <c r="B94" s="28" t="s">
        <v>219</v>
      </c>
      <c r="C94" s="28" t="s">
        <v>220</v>
      </c>
      <c r="D94" s="29" t="s">
        <v>67</v>
      </c>
      <c r="E94" s="30">
        <v>1</v>
      </c>
      <c r="F94" s="31"/>
      <c r="G94" s="30"/>
      <c r="H94" s="32"/>
      <c r="I94" s="32"/>
      <c r="J94" s="33">
        <v>1.0379</v>
      </c>
      <c r="K94" s="30"/>
      <c r="L94" s="34">
        <v>1248.6773333333299</v>
      </c>
      <c r="M94" s="34">
        <v>1691.4666666666701</v>
      </c>
      <c r="N94" s="35">
        <v>1214.6666666666699</v>
      </c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7">
        <f t="shared" si="5"/>
        <v>3</v>
      </c>
      <c r="AB94" s="38">
        <f t="shared" si="6"/>
        <v>1384.94</v>
      </c>
      <c r="AC94" s="38">
        <f t="shared" si="7"/>
        <v>1384.94</v>
      </c>
      <c r="AD94" s="39">
        <f t="shared" si="8"/>
        <v>19.207091381740913</v>
      </c>
    </row>
    <row r="95" spans="1:30" x14ac:dyDescent="0.25">
      <c r="A95" s="27">
        <v>78</v>
      </c>
      <c r="B95" s="28" t="s">
        <v>221</v>
      </c>
      <c r="C95" s="28" t="s">
        <v>222</v>
      </c>
      <c r="D95" s="29" t="s">
        <v>67</v>
      </c>
      <c r="E95" s="30">
        <v>1</v>
      </c>
      <c r="F95" s="31"/>
      <c r="G95" s="30"/>
      <c r="H95" s="32"/>
      <c r="I95" s="32"/>
      <c r="J95" s="33">
        <v>1.0379</v>
      </c>
      <c r="K95" s="30"/>
      <c r="L95" s="34">
        <v>1474.83733333333</v>
      </c>
      <c r="M95" s="34">
        <v>1911.4666666666701</v>
      </c>
      <c r="N95" s="35">
        <v>1434.6666666666699</v>
      </c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7">
        <f t="shared" si="5"/>
        <v>3</v>
      </c>
      <c r="AB95" s="38">
        <f t="shared" si="6"/>
        <v>1607</v>
      </c>
      <c r="AC95" s="38">
        <f t="shared" si="7"/>
        <v>1607</v>
      </c>
      <c r="AD95" s="39">
        <f t="shared" si="8"/>
        <v>16.456017311765137</v>
      </c>
    </row>
    <row r="96" spans="1:30" x14ac:dyDescent="0.25">
      <c r="A96" s="27">
        <v>79</v>
      </c>
      <c r="B96" s="28" t="s">
        <v>223</v>
      </c>
      <c r="C96" s="28" t="s">
        <v>224</v>
      </c>
      <c r="D96" s="29" t="s">
        <v>67</v>
      </c>
      <c r="E96" s="30">
        <v>1</v>
      </c>
      <c r="F96" s="31"/>
      <c r="G96" s="30"/>
      <c r="H96" s="32"/>
      <c r="I96" s="32"/>
      <c r="J96" s="33">
        <v>1.0379</v>
      </c>
      <c r="K96" s="30"/>
      <c r="L96" s="34">
        <v>3121.0079999999998</v>
      </c>
      <c r="M96" s="34">
        <v>3512.8</v>
      </c>
      <c r="N96" s="35">
        <v>3036</v>
      </c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7">
        <f t="shared" si="5"/>
        <v>3</v>
      </c>
      <c r="AB96" s="38">
        <f t="shared" si="6"/>
        <v>3223.27</v>
      </c>
      <c r="AC96" s="38">
        <f t="shared" si="7"/>
        <v>3223.27</v>
      </c>
      <c r="AD96" s="39">
        <f t="shared" si="8"/>
        <v>7.8900589118881452</v>
      </c>
    </row>
    <row r="97" spans="1:30" x14ac:dyDescent="0.25">
      <c r="A97" s="27">
        <v>80</v>
      </c>
      <c r="B97" s="28" t="s">
        <v>225</v>
      </c>
      <c r="C97" s="28" t="s">
        <v>226</v>
      </c>
      <c r="D97" s="29" t="s">
        <v>67</v>
      </c>
      <c r="E97" s="30">
        <v>1</v>
      </c>
      <c r="F97" s="31"/>
      <c r="G97" s="30"/>
      <c r="H97" s="32"/>
      <c r="I97" s="32"/>
      <c r="J97" s="33">
        <v>1.0379</v>
      </c>
      <c r="K97" s="30"/>
      <c r="L97" s="34">
        <v>3460.9333333333402</v>
      </c>
      <c r="M97" s="34">
        <v>3843.4666666666699</v>
      </c>
      <c r="N97" s="35">
        <v>3366.6666666666702</v>
      </c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7">
        <f t="shared" si="5"/>
        <v>3</v>
      </c>
      <c r="AB97" s="38">
        <f t="shared" si="6"/>
        <v>3557.03</v>
      </c>
      <c r="AC97" s="38">
        <f t="shared" si="7"/>
        <v>3557.03</v>
      </c>
      <c r="AD97" s="39">
        <f t="shared" si="8"/>
        <v>7.0987922529459055</v>
      </c>
    </row>
    <row r="98" spans="1:30" x14ac:dyDescent="0.25">
      <c r="A98" s="27">
        <v>81</v>
      </c>
      <c r="B98" s="28" t="s">
        <v>227</v>
      </c>
      <c r="C98" s="28" t="s">
        <v>228</v>
      </c>
      <c r="D98" s="29" t="s">
        <v>67</v>
      </c>
      <c r="E98" s="30">
        <v>1</v>
      </c>
      <c r="F98" s="31"/>
      <c r="G98" s="30"/>
      <c r="H98" s="32"/>
      <c r="I98" s="32"/>
      <c r="J98" s="33">
        <v>1.0379</v>
      </c>
      <c r="K98" s="30"/>
      <c r="L98" s="34">
        <v>6231.0506666666597</v>
      </c>
      <c r="M98" s="34">
        <v>6538.1333333333296</v>
      </c>
      <c r="N98" s="35">
        <v>6061.3333333333303</v>
      </c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7">
        <f t="shared" si="5"/>
        <v>3</v>
      </c>
      <c r="AB98" s="38">
        <f t="shared" si="6"/>
        <v>6276.84</v>
      </c>
      <c r="AC98" s="38">
        <f t="shared" si="7"/>
        <v>6276.84</v>
      </c>
      <c r="AD98" s="39">
        <f t="shared" si="8"/>
        <v>3.8502717027748914</v>
      </c>
    </row>
    <row r="99" spans="1:30" x14ac:dyDescent="0.25">
      <c r="A99" s="27">
        <v>82</v>
      </c>
      <c r="B99" s="28" t="s">
        <v>229</v>
      </c>
      <c r="C99" s="28" t="s">
        <v>230</v>
      </c>
      <c r="D99" s="29" t="s">
        <v>67</v>
      </c>
      <c r="E99" s="30">
        <v>1</v>
      </c>
      <c r="F99" s="31"/>
      <c r="G99" s="30"/>
      <c r="H99" s="32"/>
      <c r="I99" s="32"/>
      <c r="J99" s="33">
        <v>1.0379</v>
      </c>
      <c r="K99" s="30"/>
      <c r="L99" s="34">
        <v>50537.8506666666</v>
      </c>
      <c r="M99" s="34">
        <v>49638.133333333302</v>
      </c>
      <c r="N99" s="35">
        <v>49161.333333333299</v>
      </c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7">
        <f t="shared" si="5"/>
        <v>3</v>
      </c>
      <c r="AB99" s="38">
        <f t="shared" si="6"/>
        <v>49779.11</v>
      </c>
      <c r="AC99" s="38">
        <f t="shared" si="7"/>
        <v>49779.11</v>
      </c>
      <c r="AD99" s="39">
        <f t="shared" si="8"/>
        <v>1.4042091156080325</v>
      </c>
    </row>
    <row r="100" spans="1:30" x14ac:dyDescent="0.25">
      <c r="A100" s="27">
        <v>83</v>
      </c>
      <c r="B100" s="28" t="s">
        <v>231</v>
      </c>
      <c r="C100" s="28" t="s">
        <v>232</v>
      </c>
      <c r="D100" s="29" t="s">
        <v>67</v>
      </c>
      <c r="E100" s="30">
        <v>1</v>
      </c>
      <c r="F100" s="31"/>
      <c r="G100" s="30"/>
      <c r="H100" s="32"/>
      <c r="I100" s="32"/>
      <c r="J100" s="33">
        <v>1.0379</v>
      </c>
      <c r="K100" s="30"/>
      <c r="L100" s="34">
        <v>27691.578666666599</v>
      </c>
      <c r="M100" s="34">
        <v>27414.133333333299</v>
      </c>
      <c r="N100" s="35">
        <v>26937.333333333299</v>
      </c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7">
        <f t="shared" si="5"/>
        <v>3</v>
      </c>
      <c r="AB100" s="38">
        <f t="shared" si="6"/>
        <v>27347.690000000002</v>
      </c>
      <c r="AC100" s="38">
        <f t="shared" si="7"/>
        <v>27347.690000000002</v>
      </c>
      <c r="AD100" s="39">
        <f t="shared" si="8"/>
        <v>1.3949563999987531</v>
      </c>
    </row>
    <row r="101" spans="1:30" x14ac:dyDescent="0.25">
      <c r="A101" s="27">
        <v>84</v>
      </c>
      <c r="B101" s="28" t="s">
        <v>233</v>
      </c>
      <c r="C101" s="28" t="s">
        <v>234</v>
      </c>
      <c r="D101" s="29" t="s">
        <v>67</v>
      </c>
      <c r="E101" s="30">
        <v>1</v>
      </c>
      <c r="F101" s="31"/>
      <c r="G101" s="30"/>
      <c r="H101" s="32"/>
      <c r="I101" s="32"/>
      <c r="J101" s="33">
        <v>1.0379</v>
      </c>
      <c r="K101" s="30"/>
      <c r="L101" s="34">
        <v>27687.466666666602</v>
      </c>
      <c r="M101" s="34">
        <v>27410.133333333299</v>
      </c>
      <c r="N101" s="35">
        <v>26933.333333333299</v>
      </c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7">
        <f t="shared" si="5"/>
        <v>3</v>
      </c>
      <c r="AB101" s="38">
        <f t="shared" si="6"/>
        <v>27343.65</v>
      </c>
      <c r="AC101" s="38">
        <f t="shared" si="7"/>
        <v>27343.65</v>
      </c>
      <c r="AD101" s="39">
        <f t="shared" si="8"/>
        <v>1.3949778914983992</v>
      </c>
    </row>
    <row r="102" spans="1:30" x14ac:dyDescent="0.25">
      <c r="A102" s="27">
        <v>85</v>
      </c>
      <c r="B102" s="28" t="s">
        <v>235</v>
      </c>
      <c r="C102" s="28" t="s">
        <v>236</v>
      </c>
      <c r="D102" s="29" t="s">
        <v>67</v>
      </c>
      <c r="E102" s="30">
        <v>1</v>
      </c>
      <c r="F102" s="31"/>
      <c r="G102" s="30"/>
      <c r="H102" s="32"/>
      <c r="I102" s="32"/>
      <c r="J102" s="33">
        <v>1.0379</v>
      </c>
      <c r="K102" s="30"/>
      <c r="L102" s="34">
        <v>4908.8</v>
      </c>
      <c r="M102" s="34">
        <v>5188.8</v>
      </c>
      <c r="N102" s="35">
        <v>4712</v>
      </c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7">
        <f t="shared" si="5"/>
        <v>3</v>
      </c>
      <c r="AB102" s="38">
        <f t="shared" si="6"/>
        <v>4936.54</v>
      </c>
      <c r="AC102" s="38">
        <f t="shared" si="7"/>
        <v>4936.54</v>
      </c>
      <c r="AD102" s="39">
        <f t="shared" si="8"/>
        <v>4.853739440919159</v>
      </c>
    </row>
    <row r="103" spans="1:30" x14ac:dyDescent="0.25">
      <c r="A103" s="27">
        <v>86</v>
      </c>
      <c r="B103" s="28" t="s">
        <v>237</v>
      </c>
      <c r="C103" s="28" t="s">
        <v>238</v>
      </c>
      <c r="D103" s="29" t="s">
        <v>67</v>
      </c>
      <c r="E103" s="30">
        <v>1</v>
      </c>
      <c r="F103" s="31"/>
      <c r="G103" s="30"/>
      <c r="H103" s="32"/>
      <c r="I103" s="32"/>
      <c r="J103" s="33">
        <v>1.0379</v>
      </c>
      <c r="K103" s="30"/>
      <c r="L103" s="34">
        <v>30502.133333333299</v>
      </c>
      <c r="M103" s="34">
        <v>30782.133333333299</v>
      </c>
      <c r="N103" s="35">
        <v>30305.333333333299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7">
        <f t="shared" si="5"/>
        <v>3</v>
      </c>
      <c r="AB103" s="38">
        <f t="shared" si="6"/>
        <v>30529.87</v>
      </c>
      <c r="AC103" s="38">
        <f t="shared" si="7"/>
        <v>30529.87</v>
      </c>
      <c r="AD103" s="39">
        <f t="shared" si="8"/>
        <v>0.78482741327346028</v>
      </c>
    </row>
    <row r="104" spans="1:30" ht="26.4" x14ac:dyDescent="0.25">
      <c r="A104" s="27">
        <v>87</v>
      </c>
      <c r="B104" s="28" t="s">
        <v>239</v>
      </c>
      <c r="C104" s="28" t="s">
        <v>240</v>
      </c>
      <c r="D104" s="29" t="s">
        <v>67</v>
      </c>
      <c r="E104" s="30">
        <v>1</v>
      </c>
      <c r="F104" s="31"/>
      <c r="G104" s="30"/>
      <c r="H104" s="32"/>
      <c r="I104" s="32"/>
      <c r="J104" s="33">
        <v>1.0379</v>
      </c>
      <c r="K104" s="30"/>
      <c r="L104" s="34">
        <v>1886.13333333333</v>
      </c>
      <c r="M104" s="34">
        <v>2166.13333333333</v>
      </c>
      <c r="N104" s="35">
        <v>1689.3333333333301</v>
      </c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7">
        <f t="shared" si="5"/>
        <v>3</v>
      </c>
      <c r="AB104" s="38">
        <f t="shared" si="6"/>
        <v>1913.8700000000001</v>
      </c>
      <c r="AC104" s="38">
        <f t="shared" si="7"/>
        <v>1913.8700000000001</v>
      </c>
      <c r="AD104" s="39">
        <f t="shared" si="8"/>
        <v>12.519491344592373</v>
      </c>
    </row>
    <row r="105" spans="1:30" x14ac:dyDescent="0.25">
      <c r="A105" s="27">
        <v>88</v>
      </c>
      <c r="B105" s="28" t="s">
        <v>241</v>
      </c>
      <c r="C105" s="28" t="s">
        <v>242</v>
      </c>
      <c r="D105" s="29" t="s">
        <v>67</v>
      </c>
      <c r="E105" s="30">
        <v>1</v>
      </c>
      <c r="F105" s="31"/>
      <c r="G105" s="30"/>
      <c r="H105" s="32"/>
      <c r="I105" s="32"/>
      <c r="J105" s="33">
        <v>1.0379</v>
      </c>
      <c r="K105" s="30"/>
      <c r="L105" s="34">
        <v>57432.800000000003</v>
      </c>
      <c r="M105" s="34">
        <v>57712.800000000003</v>
      </c>
      <c r="N105" s="35">
        <v>57236</v>
      </c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7">
        <f t="shared" si="5"/>
        <v>3</v>
      </c>
      <c r="AB105" s="38">
        <f t="shared" si="6"/>
        <v>57460.54</v>
      </c>
      <c r="AC105" s="38">
        <f t="shared" si="7"/>
        <v>57460.54</v>
      </c>
      <c r="AD105" s="39">
        <f t="shared" si="8"/>
        <v>0.41699362553284725</v>
      </c>
    </row>
    <row r="106" spans="1:30" x14ac:dyDescent="0.25">
      <c r="A106" s="27">
        <v>89</v>
      </c>
      <c r="B106" s="28" t="s">
        <v>243</v>
      </c>
      <c r="C106" s="28" t="s">
        <v>244</v>
      </c>
      <c r="D106" s="29" t="s">
        <v>67</v>
      </c>
      <c r="E106" s="30">
        <v>1</v>
      </c>
      <c r="F106" s="31"/>
      <c r="G106" s="30"/>
      <c r="H106" s="32"/>
      <c r="I106" s="32"/>
      <c r="J106" s="33">
        <v>1.0379</v>
      </c>
      <c r="K106" s="30"/>
      <c r="L106" s="34">
        <v>57432.800000000003</v>
      </c>
      <c r="M106" s="34">
        <v>57712.800000000003</v>
      </c>
      <c r="N106" s="35">
        <v>57236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7">
        <f t="shared" si="5"/>
        <v>3</v>
      </c>
      <c r="AB106" s="38">
        <f t="shared" si="6"/>
        <v>57460.54</v>
      </c>
      <c r="AC106" s="38">
        <f t="shared" si="7"/>
        <v>57460.54</v>
      </c>
      <c r="AD106" s="39">
        <f t="shared" si="8"/>
        <v>0.41699362553284725</v>
      </c>
    </row>
    <row r="107" spans="1:30" x14ac:dyDescent="0.25">
      <c r="A107" s="27">
        <v>90</v>
      </c>
      <c r="B107" s="28" t="s">
        <v>245</v>
      </c>
      <c r="C107" s="28" t="s">
        <v>246</v>
      </c>
      <c r="D107" s="29" t="s">
        <v>67</v>
      </c>
      <c r="E107" s="30">
        <v>1</v>
      </c>
      <c r="F107" s="31"/>
      <c r="G107" s="30"/>
      <c r="H107" s="32"/>
      <c r="I107" s="32"/>
      <c r="J107" s="33">
        <v>1.0379</v>
      </c>
      <c r="K107" s="30"/>
      <c r="L107" s="34">
        <v>2902.13333333333</v>
      </c>
      <c r="M107" s="34">
        <v>3182.13333333333</v>
      </c>
      <c r="N107" s="35">
        <v>2705.3333333333298</v>
      </c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7">
        <f t="shared" si="5"/>
        <v>3</v>
      </c>
      <c r="AB107" s="38">
        <f t="shared" si="6"/>
        <v>2929.87</v>
      </c>
      <c r="AC107" s="38">
        <f t="shared" si="7"/>
        <v>2929.87</v>
      </c>
      <c r="AD107" s="39">
        <f t="shared" si="8"/>
        <v>8.178068958580095</v>
      </c>
    </row>
    <row r="108" spans="1:30" x14ac:dyDescent="0.25">
      <c r="A108" s="27">
        <v>91</v>
      </c>
      <c r="B108" s="28" t="s">
        <v>247</v>
      </c>
      <c r="C108" s="28" t="s">
        <v>248</v>
      </c>
      <c r="D108" s="29" t="s">
        <v>67</v>
      </c>
      <c r="E108" s="30">
        <v>1</v>
      </c>
      <c r="F108" s="31"/>
      <c r="G108" s="30"/>
      <c r="H108" s="32"/>
      <c r="I108" s="32"/>
      <c r="J108" s="33">
        <v>1.0379</v>
      </c>
      <c r="K108" s="30"/>
      <c r="L108" s="34">
        <v>5935.4666666666699</v>
      </c>
      <c r="M108" s="34">
        <v>6215.4666666666699</v>
      </c>
      <c r="N108" s="35">
        <v>5738.6666666666697</v>
      </c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7">
        <f t="shared" si="5"/>
        <v>3</v>
      </c>
      <c r="AB108" s="38">
        <f t="shared" si="6"/>
        <v>5963.2</v>
      </c>
      <c r="AC108" s="38">
        <f t="shared" si="7"/>
        <v>5963.2</v>
      </c>
      <c r="AD108" s="39">
        <f t="shared" si="8"/>
        <v>4.0180907733557589</v>
      </c>
    </row>
    <row r="109" spans="1:30" x14ac:dyDescent="0.25">
      <c r="A109" s="27">
        <v>92</v>
      </c>
      <c r="B109" s="28" t="s">
        <v>249</v>
      </c>
      <c r="C109" s="28" t="s">
        <v>250</v>
      </c>
      <c r="D109" s="29" t="s">
        <v>67</v>
      </c>
      <c r="E109" s="30">
        <v>1</v>
      </c>
      <c r="F109" s="31"/>
      <c r="G109" s="30"/>
      <c r="H109" s="32"/>
      <c r="I109" s="32"/>
      <c r="J109" s="33">
        <v>1.0379</v>
      </c>
      <c r="K109" s="30"/>
      <c r="L109" s="34">
        <v>47331.466666666704</v>
      </c>
      <c r="M109" s="34">
        <v>47611.466666666704</v>
      </c>
      <c r="N109" s="35">
        <v>47134.666666666701</v>
      </c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7">
        <f t="shared" si="5"/>
        <v>3</v>
      </c>
      <c r="AB109" s="38">
        <f t="shared" si="6"/>
        <v>47359.200000000004</v>
      </c>
      <c r="AC109" s="38">
        <f t="shared" si="7"/>
        <v>47359.200000000004</v>
      </c>
      <c r="AD109" s="39">
        <f t="shared" si="8"/>
        <v>0.50593504323711525</v>
      </c>
    </row>
    <row r="110" spans="1:30" x14ac:dyDescent="0.25">
      <c r="A110" s="27">
        <v>93</v>
      </c>
      <c r="B110" s="28" t="s">
        <v>251</v>
      </c>
      <c r="C110" s="28" t="s">
        <v>252</v>
      </c>
      <c r="D110" s="29" t="s">
        <v>67</v>
      </c>
      <c r="E110" s="30">
        <v>1</v>
      </c>
      <c r="F110" s="31"/>
      <c r="G110" s="30"/>
      <c r="H110" s="32"/>
      <c r="I110" s="32"/>
      <c r="J110" s="33">
        <v>1.0379</v>
      </c>
      <c r="K110" s="30"/>
      <c r="L110" s="34">
        <v>6931.4666666666699</v>
      </c>
      <c r="M110" s="34">
        <v>7211.4666666666699</v>
      </c>
      <c r="N110" s="35">
        <v>6734.6666666666697</v>
      </c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7">
        <f t="shared" si="5"/>
        <v>3</v>
      </c>
      <c r="AB110" s="38">
        <f t="shared" si="6"/>
        <v>6959.2</v>
      </c>
      <c r="AC110" s="38">
        <f t="shared" si="7"/>
        <v>6959.2</v>
      </c>
      <c r="AD110" s="39">
        <f t="shared" si="8"/>
        <v>3.4430220283473765</v>
      </c>
    </row>
    <row r="111" spans="1:30" x14ac:dyDescent="0.25">
      <c r="A111" s="27">
        <v>94</v>
      </c>
      <c r="B111" s="28" t="s">
        <v>253</v>
      </c>
      <c r="C111" s="28" t="s">
        <v>254</v>
      </c>
      <c r="D111" s="29" t="s">
        <v>67</v>
      </c>
      <c r="E111" s="30">
        <v>1</v>
      </c>
      <c r="F111" s="31"/>
      <c r="G111" s="30"/>
      <c r="H111" s="32"/>
      <c r="I111" s="32"/>
      <c r="J111" s="33">
        <v>1.0379</v>
      </c>
      <c r="K111" s="30"/>
      <c r="L111" s="34">
        <v>6592.8</v>
      </c>
      <c r="M111" s="34">
        <v>6872.8</v>
      </c>
      <c r="N111" s="35">
        <v>6396</v>
      </c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>
        <f t="shared" si="5"/>
        <v>3</v>
      </c>
      <c r="AB111" s="38">
        <f t="shared" si="6"/>
        <v>6620.54</v>
      </c>
      <c r="AC111" s="38">
        <f t="shared" si="7"/>
        <v>6620.54</v>
      </c>
      <c r="AD111" s="39">
        <f t="shared" si="8"/>
        <v>3.6191426831761553</v>
      </c>
    </row>
    <row r="112" spans="1:30" x14ac:dyDescent="0.25">
      <c r="A112" s="27">
        <v>95</v>
      </c>
      <c r="B112" s="28" t="s">
        <v>255</v>
      </c>
      <c r="C112" s="28" t="s">
        <v>256</v>
      </c>
      <c r="D112" s="29" t="s">
        <v>67</v>
      </c>
      <c r="E112" s="30">
        <v>1</v>
      </c>
      <c r="F112" s="31"/>
      <c r="G112" s="30"/>
      <c r="H112" s="32"/>
      <c r="I112" s="32"/>
      <c r="J112" s="33">
        <v>1.0379</v>
      </c>
      <c r="K112" s="30"/>
      <c r="L112" s="34">
        <v>1247.4666666666701</v>
      </c>
      <c r="M112" s="34">
        <v>1527.4666666666701</v>
      </c>
      <c r="N112" s="35">
        <v>1050.6666666666699</v>
      </c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7">
        <f t="shared" si="5"/>
        <v>3</v>
      </c>
      <c r="AB112" s="38">
        <f t="shared" si="6"/>
        <v>1275.2</v>
      </c>
      <c r="AC112" s="38">
        <f t="shared" si="7"/>
        <v>1275.2</v>
      </c>
      <c r="AD112" s="39">
        <f t="shared" si="8"/>
        <v>18.789741922580774</v>
      </c>
    </row>
    <row r="113" spans="1:30" x14ac:dyDescent="0.25">
      <c r="A113" s="27">
        <v>96</v>
      </c>
      <c r="B113" s="28" t="s">
        <v>257</v>
      </c>
      <c r="C113" s="28" t="s">
        <v>258</v>
      </c>
      <c r="D113" s="29" t="s">
        <v>67</v>
      </c>
      <c r="E113" s="30">
        <v>1</v>
      </c>
      <c r="F113" s="31"/>
      <c r="G113" s="30"/>
      <c r="H113" s="32"/>
      <c r="I113" s="32"/>
      <c r="J113" s="33">
        <v>1.0379</v>
      </c>
      <c r="K113" s="30"/>
      <c r="L113" s="34">
        <v>870.13333333333298</v>
      </c>
      <c r="M113" s="34">
        <v>1150.13333333333</v>
      </c>
      <c r="N113" s="35">
        <v>673.33333333333303</v>
      </c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7">
        <f t="shared" si="5"/>
        <v>3</v>
      </c>
      <c r="AB113" s="38">
        <f t="shared" si="6"/>
        <v>897.87</v>
      </c>
      <c r="AC113" s="38">
        <f t="shared" si="7"/>
        <v>897.87</v>
      </c>
      <c r="AD113" s="39">
        <f t="shared" si="8"/>
        <v>26.686133738375219</v>
      </c>
    </row>
    <row r="114" spans="1:30" x14ac:dyDescent="0.25">
      <c r="A114" s="27">
        <v>97</v>
      </c>
      <c r="B114" s="28" t="s">
        <v>259</v>
      </c>
      <c r="C114" s="28" t="s">
        <v>260</v>
      </c>
      <c r="D114" s="29" t="s">
        <v>67</v>
      </c>
      <c r="E114" s="30">
        <v>1</v>
      </c>
      <c r="F114" s="31"/>
      <c r="G114" s="30"/>
      <c r="H114" s="32"/>
      <c r="I114" s="32"/>
      <c r="J114" s="33">
        <v>1.0379</v>
      </c>
      <c r="K114" s="30"/>
      <c r="L114" s="34">
        <v>803.46666666666704</v>
      </c>
      <c r="M114" s="34">
        <v>1083.4666666666701</v>
      </c>
      <c r="N114" s="35">
        <v>606.66666666666697</v>
      </c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7">
        <f t="shared" si="5"/>
        <v>3</v>
      </c>
      <c r="AB114" s="38">
        <f t="shared" si="6"/>
        <v>831.21</v>
      </c>
      <c r="AC114" s="38">
        <f t="shared" si="7"/>
        <v>831.21</v>
      </c>
      <c r="AD114" s="39">
        <f t="shared" si="8"/>
        <v>28.826264000283047</v>
      </c>
    </row>
    <row r="115" spans="1:30" x14ac:dyDescent="0.25">
      <c r="A115" s="27">
        <v>98</v>
      </c>
      <c r="B115" s="28" t="s">
        <v>261</v>
      </c>
      <c r="C115" s="28" t="s">
        <v>262</v>
      </c>
      <c r="D115" s="29" t="s">
        <v>67</v>
      </c>
      <c r="E115" s="30">
        <v>1</v>
      </c>
      <c r="F115" s="31"/>
      <c r="G115" s="30"/>
      <c r="H115" s="32"/>
      <c r="I115" s="32"/>
      <c r="J115" s="33">
        <v>1.0379</v>
      </c>
      <c r="K115" s="30"/>
      <c r="L115" s="34">
        <v>153400.79999999999</v>
      </c>
      <c r="M115" s="34">
        <v>153680.79999999999</v>
      </c>
      <c r="N115" s="35">
        <v>153204</v>
      </c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7">
        <f t="shared" si="5"/>
        <v>3</v>
      </c>
      <c r="AB115" s="38">
        <f t="shared" si="6"/>
        <v>153428.54</v>
      </c>
      <c r="AC115" s="38">
        <f t="shared" si="7"/>
        <v>153428.54</v>
      </c>
      <c r="AD115" s="39">
        <f t="shared" si="8"/>
        <v>0.15616833021857932</v>
      </c>
    </row>
    <row r="116" spans="1:30" x14ac:dyDescent="0.25">
      <c r="A116" s="27">
        <v>99</v>
      </c>
      <c r="B116" s="28" t="s">
        <v>263</v>
      </c>
      <c r="C116" s="28" t="s">
        <v>264</v>
      </c>
      <c r="D116" s="29" t="s">
        <v>67</v>
      </c>
      <c r="E116" s="30">
        <v>1</v>
      </c>
      <c r="F116" s="31"/>
      <c r="G116" s="30"/>
      <c r="H116" s="32"/>
      <c r="I116" s="32"/>
      <c r="J116" s="33">
        <v>1.0379</v>
      </c>
      <c r="K116" s="30"/>
      <c r="L116" s="34">
        <v>41062.133333333302</v>
      </c>
      <c r="M116" s="34">
        <v>41342.133333333302</v>
      </c>
      <c r="N116" s="35">
        <v>40865.333333333299</v>
      </c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>
        <f t="shared" si="5"/>
        <v>3</v>
      </c>
      <c r="AB116" s="38">
        <f t="shared" si="6"/>
        <v>41089.870000000003</v>
      </c>
      <c r="AC116" s="38">
        <f t="shared" si="7"/>
        <v>41089.870000000003</v>
      </c>
      <c r="AD116" s="39">
        <f t="shared" si="8"/>
        <v>0.58312861295679908</v>
      </c>
    </row>
    <row r="117" spans="1:30" x14ac:dyDescent="0.25">
      <c r="A117" s="27">
        <v>100</v>
      </c>
      <c r="B117" s="28" t="s">
        <v>265</v>
      </c>
      <c r="C117" s="28" t="s">
        <v>266</v>
      </c>
      <c r="D117" s="29" t="s">
        <v>67</v>
      </c>
      <c r="E117" s="30">
        <v>1</v>
      </c>
      <c r="F117" s="31"/>
      <c r="G117" s="30"/>
      <c r="H117" s="32"/>
      <c r="I117" s="32"/>
      <c r="J117" s="33">
        <v>1.0379</v>
      </c>
      <c r="K117" s="30"/>
      <c r="L117" s="34">
        <v>1422.13333333333</v>
      </c>
      <c r="M117" s="34">
        <v>1702.13333333333</v>
      </c>
      <c r="N117" s="35">
        <v>1225.3333333333301</v>
      </c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7">
        <f t="shared" si="5"/>
        <v>3</v>
      </c>
      <c r="AB117" s="38">
        <f t="shared" si="6"/>
        <v>1449.8700000000001</v>
      </c>
      <c r="AC117" s="38">
        <f t="shared" si="7"/>
        <v>1449.8700000000001</v>
      </c>
      <c r="AD117" s="39">
        <f t="shared" si="8"/>
        <v>16.526087786956765</v>
      </c>
    </row>
    <row r="118" spans="1:30" x14ac:dyDescent="0.25">
      <c r="A118" s="27">
        <v>101</v>
      </c>
      <c r="B118" s="28" t="s">
        <v>267</v>
      </c>
      <c r="C118" s="28" t="s">
        <v>268</v>
      </c>
      <c r="D118" s="29" t="s">
        <v>67</v>
      </c>
      <c r="E118" s="30">
        <v>1</v>
      </c>
      <c r="F118" s="31"/>
      <c r="G118" s="30"/>
      <c r="H118" s="32"/>
      <c r="I118" s="32"/>
      <c r="J118" s="33">
        <v>1.0379</v>
      </c>
      <c r="K118" s="30"/>
      <c r="L118" s="34">
        <v>6666.1333333333296</v>
      </c>
      <c r="M118" s="34">
        <v>6946.1333333333296</v>
      </c>
      <c r="N118" s="35">
        <v>6469.3333333333303</v>
      </c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7">
        <f t="shared" si="5"/>
        <v>3</v>
      </c>
      <c r="AB118" s="38">
        <f t="shared" si="6"/>
        <v>6693.87</v>
      </c>
      <c r="AC118" s="38">
        <f t="shared" si="7"/>
        <v>6693.87</v>
      </c>
      <c r="AD118" s="39">
        <f t="shared" si="8"/>
        <v>3.5794957027362377</v>
      </c>
    </row>
    <row r="119" spans="1:30" x14ac:dyDescent="0.25">
      <c r="A119" s="27">
        <v>102</v>
      </c>
      <c r="B119" s="28" t="s">
        <v>269</v>
      </c>
      <c r="C119" s="28" t="s">
        <v>270</v>
      </c>
      <c r="D119" s="29" t="s">
        <v>67</v>
      </c>
      <c r="E119" s="30">
        <v>1</v>
      </c>
      <c r="F119" s="31"/>
      <c r="G119" s="30"/>
      <c r="H119" s="32"/>
      <c r="I119" s="32"/>
      <c r="J119" s="33">
        <v>1.0379</v>
      </c>
      <c r="K119" s="30"/>
      <c r="L119" s="34">
        <v>10078.1333333333</v>
      </c>
      <c r="M119" s="34">
        <v>10358.1333333333</v>
      </c>
      <c r="N119" s="35">
        <v>9881.3333333333303</v>
      </c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7">
        <f t="shared" si="5"/>
        <v>3</v>
      </c>
      <c r="AB119" s="38">
        <f t="shared" si="6"/>
        <v>10105.870000000001</v>
      </c>
      <c r="AC119" s="38">
        <f t="shared" si="7"/>
        <v>10105.870000000001</v>
      </c>
      <c r="AD119" s="39">
        <f t="shared" si="8"/>
        <v>2.3709664679709568</v>
      </c>
    </row>
    <row r="120" spans="1:30" x14ac:dyDescent="0.25">
      <c r="A120" s="27">
        <v>103</v>
      </c>
      <c r="B120" s="28" t="s">
        <v>271</v>
      </c>
      <c r="C120" s="28" t="s">
        <v>272</v>
      </c>
      <c r="D120" s="29" t="s">
        <v>67</v>
      </c>
      <c r="E120" s="30">
        <v>1</v>
      </c>
      <c r="F120" s="31"/>
      <c r="G120" s="30"/>
      <c r="H120" s="32"/>
      <c r="I120" s="32"/>
      <c r="J120" s="33">
        <v>1.0379</v>
      </c>
      <c r="K120" s="30"/>
      <c r="L120" s="34">
        <v>12462.1333333333</v>
      </c>
      <c r="M120" s="34">
        <v>12742.1333333333</v>
      </c>
      <c r="N120" s="35">
        <v>12265.333333333299</v>
      </c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7">
        <f t="shared" si="5"/>
        <v>3</v>
      </c>
      <c r="AB120" s="38">
        <f t="shared" si="6"/>
        <v>12489.87</v>
      </c>
      <c r="AC120" s="38">
        <f t="shared" si="7"/>
        <v>12489.87</v>
      </c>
      <c r="AD120" s="39">
        <f t="shared" si="8"/>
        <v>1.9184089906200068</v>
      </c>
    </row>
    <row r="121" spans="1:30" x14ac:dyDescent="0.25">
      <c r="A121" s="27">
        <v>104</v>
      </c>
      <c r="B121" s="28" t="s">
        <v>273</v>
      </c>
      <c r="C121" s="28" t="s">
        <v>274</v>
      </c>
      <c r="D121" s="29" t="s">
        <v>67</v>
      </c>
      <c r="E121" s="30">
        <v>1</v>
      </c>
      <c r="F121" s="31"/>
      <c r="G121" s="30"/>
      <c r="H121" s="32"/>
      <c r="I121" s="32"/>
      <c r="J121" s="33">
        <v>1.0379</v>
      </c>
      <c r="K121" s="30"/>
      <c r="L121" s="34">
        <v>15184.8</v>
      </c>
      <c r="M121" s="34">
        <v>15464.8</v>
      </c>
      <c r="N121" s="35">
        <v>14988</v>
      </c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7">
        <f t="shared" si="5"/>
        <v>3</v>
      </c>
      <c r="AB121" s="38">
        <f t="shared" si="6"/>
        <v>15212.54</v>
      </c>
      <c r="AC121" s="38">
        <f t="shared" si="7"/>
        <v>15212.54</v>
      </c>
      <c r="AD121" s="39">
        <f t="shared" si="8"/>
        <v>1.5750610285774118</v>
      </c>
    </row>
    <row r="122" spans="1:30" x14ac:dyDescent="0.25">
      <c r="A122" s="27">
        <v>105</v>
      </c>
      <c r="B122" s="28" t="s">
        <v>275</v>
      </c>
      <c r="C122" s="28" t="s">
        <v>276</v>
      </c>
      <c r="D122" s="29" t="s">
        <v>67</v>
      </c>
      <c r="E122" s="30">
        <v>1</v>
      </c>
      <c r="F122" s="31"/>
      <c r="G122" s="30"/>
      <c r="H122" s="32"/>
      <c r="I122" s="32"/>
      <c r="J122" s="33">
        <v>1.0379</v>
      </c>
      <c r="K122" s="30"/>
      <c r="L122" s="34">
        <v>10412.799999999999</v>
      </c>
      <c r="M122" s="34">
        <v>11145.656000000001</v>
      </c>
      <c r="N122" s="35">
        <v>10216</v>
      </c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7">
        <f t="shared" si="5"/>
        <v>3</v>
      </c>
      <c r="AB122" s="38">
        <f t="shared" si="6"/>
        <v>10591.49</v>
      </c>
      <c r="AC122" s="38">
        <f t="shared" si="7"/>
        <v>10591.49</v>
      </c>
      <c r="AD122" s="39">
        <f t="shared" si="8"/>
        <v>4.6255020725174445</v>
      </c>
    </row>
    <row r="123" spans="1:30" x14ac:dyDescent="0.25">
      <c r="A123" s="27">
        <v>106</v>
      </c>
      <c r="B123" s="28" t="s">
        <v>277</v>
      </c>
      <c r="C123" s="28" t="s">
        <v>278</v>
      </c>
      <c r="D123" s="29" t="s">
        <v>67</v>
      </c>
      <c r="E123" s="30">
        <v>1</v>
      </c>
      <c r="F123" s="31"/>
      <c r="G123" s="30"/>
      <c r="H123" s="32"/>
      <c r="I123" s="32"/>
      <c r="J123" s="33">
        <v>1.0379</v>
      </c>
      <c r="K123" s="30"/>
      <c r="L123" s="34">
        <v>30855.4666666667</v>
      </c>
      <c r="M123" s="34">
        <v>33448.605333333398</v>
      </c>
      <c r="N123" s="35">
        <v>30658.666666666701</v>
      </c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7">
        <f t="shared" si="5"/>
        <v>3</v>
      </c>
      <c r="AB123" s="38">
        <f t="shared" si="6"/>
        <v>31654.25</v>
      </c>
      <c r="AC123" s="38">
        <f t="shared" si="7"/>
        <v>31654.25</v>
      </c>
      <c r="AD123" s="39">
        <f t="shared" si="8"/>
        <v>4.9190010909366633</v>
      </c>
    </row>
    <row r="124" spans="1:30" x14ac:dyDescent="0.25">
      <c r="A124" s="27">
        <v>107</v>
      </c>
      <c r="B124" s="28" t="s">
        <v>279</v>
      </c>
      <c r="C124" s="28" t="s">
        <v>280</v>
      </c>
      <c r="D124" s="29" t="s">
        <v>67</v>
      </c>
      <c r="E124" s="30">
        <v>1</v>
      </c>
      <c r="F124" s="31"/>
      <c r="G124" s="30"/>
      <c r="H124" s="32"/>
      <c r="I124" s="32"/>
      <c r="J124" s="33">
        <v>1.0379</v>
      </c>
      <c r="K124" s="30"/>
      <c r="L124" s="34">
        <v>58090.133333333302</v>
      </c>
      <c r="M124" s="34">
        <v>63161.626666666598</v>
      </c>
      <c r="N124" s="35">
        <v>57893.333333333299</v>
      </c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7">
        <f t="shared" si="5"/>
        <v>3</v>
      </c>
      <c r="AB124" s="38">
        <f t="shared" si="6"/>
        <v>59715.040000000001</v>
      </c>
      <c r="AC124" s="38">
        <f t="shared" si="7"/>
        <v>59715.040000000001</v>
      </c>
      <c r="AD124" s="39">
        <f t="shared" si="8"/>
        <v>5.001187010673763</v>
      </c>
    </row>
    <row r="125" spans="1:30" x14ac:dyDescent="0.25">
      <c r="A125" s="27">
        <v>108</v>
      </c>
      <c r="B125" s="28" t="s">
        <v>281</v>
      </c>
      <c r="C125" s="28" t="s">
        <v>282</v>
      </c>
      <c r="D125" s="29" t="s">
        <v>67</v>
      </c>
      <c r="E125" s="30">
        <v>1</v>
      </c>
      <c r="F125" s="31"/>
      <c r="G125" s="30"/>
      <c r="H125" s="32"/>
      <c r="I125" s="32"/>
      <c r="J125" s="33">
        <v>1.0379</v>
      </c>
      <c r="K125" s="30"/>
      <c r="L125" s="34">
        <v>13820.8</v>
      </c>
      <c r="M125" s="34">
        <v>14863.784</v>
      </c>
      <c r="N125" s="35">
        <v>13624</v>
      </c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7">
        <f t="shared" si="5"/>
        <v>3</v>
      </c>
      <c r="AB125" s="38">
        <f t="shared" si="6"/>
        <v>14102.87</v>
      </c>
      <c r="AC125" s="38">
        <f t="shared" si="7"/>
        <v>14102.87</v>
      </c>
      <c r="AD125" s="39">
        <f t="shared" si="8"/>
        <v>4.7244603592058736</v>
      </c>
    </row>
    <row r="126" spans="1:30" x14ac:dyDescent="0.25">
      <c r="A126" s="27">
        <v>109</v>
      </c>
      <c r="B126" s="28" t="s">
        <v>283</v>
      </c>
      <c r="C126" s="28" t="s">
        <v>284</v>
      </c>
      <c r="D126" s="29" t="s">
        <v>67</v>
      </c>
      <c r="E126" s="30">
        <v>1</v>
      </c>
      <c r="F126" s="31"/>
      <c r="G126" s="30"/>
      <c r="H126" s="32"/>
      <c r="I126" s="32"/>
      <c r="J126" s="33">
        <v>1.0379</v>
      </c>
      <c r="K126" s="30"/>
      <c r="L126" s="34">
        <v>44467.466666666704</v>
      </c>
      <c r="M126" s="34">
        <v>48299.297333333401</v>
      </c>
      <c r="N126" s="35">
        <v>44270.666666666701</v>
      </c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>
        <f t="shared" si="5"/>
        <v>3</v>
      </c>
      <c r="AB126" s="38">
        <f t="shared" si="6"/>
        <v>45679.15</v>
      </c>
      <c r="AC126" s="38">
        <f t="shared" si="7"/>
        <v>45679.15</v>
      </c>
      <c r="AD126" s="39">
        <f t="shared" si="8"/>
        <v>4.9721859559560775</v>
      </c>
    </row>
    <row r="127" spans="1:30" x14ac:dyDescent="0.25">
      <c r="A127" s="27">
        <v>110</v>
      </c>
      <c r="B127" s="28" t="s">
        <v>285</v>
      </c>
      <c r="C127" s="28" t="s">
        <v>286</v>
      </c>
      <c r="D127" s="29" t="s">
        <v>67</v>
      </c>
      <c r="E127" s="30">
        <v>1</v>
      </c>
      <c r="F127" s="31"/>
      <c r="G127" s="30"/>
      <c r="H127" s="32"/>
      <c r="I127" s="32"/>
      <c r="J127" s="33">
        <v>1.0379</v>
      </c>
      <c r="K127" s="30"/>
      <c r="L127" s="34">
        <v>15862.1333333333</v>
      </c>
      <c r="M127" s="34">
        <v>17090.8786666667</v>
      </c>
      <c r="N127" s="35">
        <v>15665.333333333299</v>
      </c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7">
        <f t="shared" si="5"/>
        <v>3</v>
      </c>
      <c r="AB127" s="38">
        <f t="shared" si="6"/>
        <v>16206.12</v>
      </c>
      <c r="AC127" s="38">
        <f t="shared" si="7"/>
        <v>16206.12</v>
      </c>
      <c r="AD127" s="39">
        <f t="shared" si="8"/>
        <v>4.7668424527543873</v>
      </c>
    </row>
    <row r="128" spans="1:30" x14ac:dyDescent="0.25">
      <c r="A128" s="27">
        <v>111</v>
      </c>
      <c r="B128" s="28" t="s">
        <v>287</v>
      </c>
      <c r="C128" s="28" t="s">
        <v>288</v>
      </c>
      <c r="D128" s="29" t="s">
        <v>67</v>
      </c>
      <c r="E128" s="30">
        <v>1</v>
      </c>
      <c r="F128" s="31"/>
      <c r="G128" s="30"/>
      <c r="H128" s="32"/>
      <c r="I128" s="32"/>
      <c r="J128" s="33">
        <v>1.0379</v>
      </c>
      <c r="K128" s="30"/>
      <c r="L128" s="34">
        <v>8376.7999999999993</v>
      </c>
      <c r="M128" s="34">
        <v>8924.3799999999992</v>
      </c>
      <c r="N128" s="35">
        <v>8180</v>
      </c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7">
        <f t="shared" si="5"/>
        <v>3</v>
      </c>
      <c r="AB128" s="38">
        <f t="shared" si="6"/>
        <v>8493.73</v>
      </c>
      <c r="AC128" s="38">
        <f t="shared" si="7"/>
        <v>8493.73</v>
      </c>
      <c r="AD128" s="39">
        <f t="shared" si="8"/>
        <v>4.541222438535879</v>
      </c>
    </row>
    <row r="129" spans="1:30" x14ac:dyDescent="0.25">
      <c r="A129" s="27">
        <v>112</v>
      </c>
      <c r="B129" s="28" t="s">
        <v>289</v>
      </c>
      <c r="C129" s="28" t="s">
        <v>290</v>
      </c>
      <c r="D129" s="29" t="s">
        <v>67</v>
      </c>
      <c r="E129" s="30">
        <v>1</v>
      </c>
      <c r="F129" s="31"/>
      <c r="G129" s="30"/>
      <c r="H129" s="32"/>
      <c r="I129" s="32"/>
      <c r="J129" s="33">
        <v>1.0379</v>
      </c>
      <c r="K129" s="30"/>
      <c r="L129" s="34">
        <v>13135.4666666667</v>
      </c>
      <c r="M129" s="34">
        <v>14116.0853333333</v>
      </c>
      <c r="N129" s="35">
        <v>12938.666666666701</v>
      </c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7">
        <f t="shared" si="5"/>
        <v>3</v>
      </c>
      <c r="AB129" s="38">
        <f t="shared" si="6"/>
        <v>13396.74</v>
      </c>
      <c r="AC129" s="38">
        <f t="shared" si="7"/>
        <v>13396.74</v>
      </c>
      <c r="AD129" s="39">
        <f t="shared" si="8"/>
        <v>4.7078252573928046</v>
      </c>
    </row>
    <row r="130" spans="1:30" x14ac:dyDescent="0.25">
      <c r="A130" s="27">
        <v>113</v>
      </c>
      <c r="B130" s="28" t="s">
        <v>291</v>
      </c>
      <c r="C130" s="28" t="s">
        <v>292</v>
      </c>
      <c r="D130" s="29" t="s">
        <v>67</v>
      </c>
      <c r="E130" s="30">
        <v>1</v>
      </c>
      <c r="F130" s="31"/>
      <c r="G130" s="30"/>
      <c r="H130" s="32"/>
      <c r="I130" s="32"/>
      <c r="J130" s="33">
        <v>1.0379</v>
      </c>
      <c r="K130" s="30"/>
      <c r="L130" s="34">
        <v>13444.8</v>
      </c>
      <c r="M130" s="34">
        <v>14453.567999999999</v>
      </c>
      <c r="N130" s="35">
        <v>13248</v>
      </c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7">
        <f t="shared" si="5"/>
        <v>3</v>
      </c>
      <c r="AB130" s="38">
        <f t="shared" si="6"/>
        <v>13715.460000000001</v>
      </c>
      <c r="AC130" s="38">
        <f t="shared" si="7"/>
        <v>13715.460000000001</v>
      </c>
      <c r="AD130" s="39">
        <f t="shared" si="8"/>
        <v>4.7155041489578267</v>
      </c>
    </row>
    <row r="131" spans="1:30" x14ac:dyDescent="0.25">
      <c r="A131" s="27">
        <v>114</v>
      </c>
      <c r="B131" s="28" t="s">
        <v>293</v>
      </c>
      <c r="C131" s="28" t="s">
        <v>294</v>
      </c>
      <c r="D131" s="29" t="s">
        <v>67</v>
      </c>
      <c r="E131" s="30">
        <v>1</v>
      </c>
      <c r="F131" s="31"/>
      <c r="G131" s="30"/>
      <c r="H131" s="32"/>
      <c r="I131" s="32"/>
      <c r="J131" s="33">
        <v>1.0379</v>
      </c>
      <c r="K131" s="30"/>
      <c r="L131" s="34">
        <v>119472.8</v>
      </c>
      <c r="M131" s="34">
        <v>130130.11599999999</v>
      </c>
      <c r="N131" s="35">
        <v>119276</v>
      </c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7">
        <f t="shared" si="5"/>
        <v>3</v>
      </c>
      <c r="AB131" s="38">
        <f t="shared" si="6"/>
        <v>122959.64</v>
      </c>
      <c r="AC131" s="38">
        <f t="shared" si="7"/>
        <v>122959.64</v>
      </c>
      <c r="AD131" s="39">
        <f t="shared" si="8"/>
        <v>5.05092166531744</v>
      </c>
    </row>
    <row r="132" spans="1:30" ht="26.4" x14ac:dyDescent="0.25">
      <c r="A132" s="27">
        <v>115</v>
      </c>
      <c r="B132" s="28" t="s">
        <v>295</v>
      </c>
      <c r="C132" s="28" t="s">
        <v>296</v>
      </c>
      <c r="D132" s="29" t="s">
        <v>67</v>
      </c>
      <c r="E132" s="30">
        <v>1</v>
      </c>
      <c r="F132" s="31"/>
      <c r="G132" s="30"/>
      <c r="H132" s="32"/>
      <c r="I132" s="32"/>
      <c r="J132" s="33">
        <v>1.0379</v>
      </c>
      <c r="K132" s="30"/>
      <c r="L132" s="34">
        <v>6676.8</v>
      </c>
      <c r="M132" s="34">
        <v>7069.68</v>
      </c>
      <c r="N132" s="35">
        <v>6480</v>
      </c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>
        <f t="shared" si="5"/>
        <v>3</v>
      </c>
      <c r="AB132" s="38">
        <f t="shared" si="6"/>
        <v>6742.16</v>
      </c>
      <c r="AC132" s="38">
        <f t="shared" si="7"/>
        <v>6742.16</v>
      </c>
      <c r="AD132" s="39">
        <f t="shared" si="8"/>
        <v>4.4529379934735918</v>
      </c>
    </row>
    <row r="133" spans="1:30" x14ac:dyDescent="0.25">
      <c r="A133" s="27">
        <v>116</v>
      </c>
      <c r="B133" s="28" t="s">
        <v>297</v>
      </c>
      <c r="C133" s="28" t="s">
        <v>298</v>
      </c>
      <c r="D133" s="29" t="s">
        <v>67</v>
      </c>
      <c r="E133" s="30">
        <v>1</v>
      </c>
      <c r="F133" s="31"/>
      <c r="G133" s="30"/>
      <c r="H133" s="32"/>
      <c r="I133" s="32"/>
      <c r="J133" s="33">
        <v>1.0379</v>
      </c>
      <c r="K133" s="30"/>
      <c r="L133" s="34">
        <v>2923.4666666666699</v>
      </c>
      <c r="M133" s="34">
        <v>2974.7933333333399</v>
      </c>
      <c r="N133" s="35">
        <v>2726.6666666666702</v>
      </c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7">
        <f t="shared" si="5"/>
        <v>3</v>
      </c>
      <c r="AB133" s="38">
        <f t="shared" si="6"/>
        <v>2874.98</v>
      </c>
      <c r="AC133" s="38">
        <f t="shared" si="7"/>
        <v>2874.98</v>
      </c>
      <c r="AD133" s="39">
        <f t="shared" si="8"/>
        <v>4.5557902173659137</v>
      </c>
    </row>
    <row r="134" spans="1:30" ht="26.4" x14ac:dyDescent="0.25">
      <c r="A134" s="27">
        <v>117</v>
      </c>
      <c r="B134" s="28" t="s">
        <v>299</v>
      </c>
      <c r="C134" s="28" t="s">
        <v>300</v>
      </c>
      <c r="D134" s="29" t="s">
        <v>67</v>
      </c>
      <c r="E134" s="30">
        <v>1</v>
      </c>
      <c r="F134" s="31"/>
      <c r="G134" s="30"/>
      <c r="H134" s="32"/>
      <c r="I134" s="32"/>
      <c r="J134" s="33">
        <v>1.0379</v>
      </c>
      <c r="K134" s="30"/>
      <c r="L134" s="34">
        <v>2727.4666666666699</v>
      </c>
      <c r="M134" s="34">
        <v>2760.9573333333401</v>
      </c>
      <c r="N134" s="35">
        <v>2530.6666666666702</v>
      </c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7">
        <f t="shared" si="5"/>
        <v>3</v>
      </c>
      <c r="AB134" s="38">
        <f t="shared" si="6"/>
        <v>2673.04</v>
      </c>
      <c r="AC134" s="38">
        <f t="shared" si="7"/>
        <v>2673.04</v>
      </c>
      <c r="AD134" s="39">
        <f t="shared" si="8"/>
        <v>4.6547165880668322</v>
      </c>
    </row>
    <row r="135" spans="1:30" ht="26.4" x14ac:dyDescent="0.25">
      <c r="A135" s="27">
        <v>118</v>
      </c>
      <c r="B135" s="28" t="s">
        <v>301</v>
      </c>
      <c r="C135" s="28" t="s">
        <v>302</v>
      </c>
      <c r="D135" s="29" t="s">
        <v>67</v>
      </c>
      <c r="E135" s="30">
        <v>1</v>
      </c>
      <c r="F135" s="31"/>
      <c r="G135" s="30"/>
      <c r="H135" s="32"/>
      <c r="I135" s="32"/>
      <c r="J135" s="33">
        <v>1.0379</v>
      </c>
      <c r="K135" s="30"/>
      <c r="L135" s="34">
        <v>2824.8</v>
      </c>
      <c r="M135" s="34">
        <v>2867.1480000000001</v>
      </c>
      <c r="N135" s="35">
        <v>2628</v>
      </c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7">
        <f t="shared" si="5"/>
        <v>3</v>
      </c>
      <c r="AB135" s="38">
        <f t="shared" si="6"/>
        <v>2773.32</v>
      </c>
      <c r="AC135" s="38">
        <f t="shared" si="7"/>
        <v>2773.32</v>
      </c>
      <c r="AD135" s="39">
        <f t="shared" si="8"/>
        <v>4.6015676074764862</v>
      </c>
    </row>
    <row r="136" spans="1:30" x14ac:dyDescent="0.25">
      <c r="A136" s="27">
        <v>119</v>
      </c>
      <c r="B136" s="28" t="s">
        <v>303</v>
      </c>
      <c r="C136" s="28" t="s">
        <v>304</v>
      </c>
      <c r="D136" s="29" t="s">
        <v>67</v>
      </c>
      <c r="E136" s="30">
        <v>1</v>
      </c>
      <c r="F136" s="31"/>
      <c r="G136" s="30"/>
      <c r="H136" s="32"/>
      <c r="I136" s="32"/>
      <c r="J136" s="33">
        <v>1.0379</v>
      </c>
      <c r="K136" s="30"/>
      <c r="L136" s="34">
        <v>6622.1333333333296</v>
      </c>
      <c r="M136" s="34">
        <v>7010.03866666666</v>
      </c>
      <c r="N136" s="35">
        <v>6425.3333333333303</v>
      </c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7">
        <f t="shared" si="5"/>
        <v>3</v>
      </c>
      <c r="AB136" s="38">
        <f t="shared" si="6"/>
        <v>6685.84</v>
      </c>
      <c r="AC136" s="38">
        <f t="shared" si="7"/>
        <v>6685.84</v>
      </c>
      <c r="AD136" s="39">
        <f t="shared" si="8"/>
        <v>4.4498853799053668</v>
      </c>
    </row>
    <row r="137" spans="1:30" x14ac:dyDescent="0.25">
      <c r="A137" s="27">
        <v>120</v>
      </c>
      <c r="B137" s="28" t="s">
        <v>305</v>
      </c>
      <c r="C137" s="28" t="s">
        <v>306</v>
      </c>
      <c r="D137" s="29" t="s">
        <v>67</v>
      </c>
      <c r="E137" s="30">
        <v>1</v>
      </c>
      <c r="F137" s="31"/>
      <c r="G137" s="30"/>
      <c r="H137" s="32"/>
      <c r="I137" s="32"/>
      <c r="J137" s="33">
        <v>1.0379</v>
      </c>
      <c r="K137" s="30"/>
      <c r="L137" s="34">
        <v>19892.8</v>
      </c>
      <c r="M137" s="34">
        <v>21488.335999999999</v>
      </c>
      <c r="N137" s="35">
        <v>19696</v>
      </c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7">
        <f t="shared" si="5"/>
        <v>3</v>
      </c>
      <c r="AB137" s="38">
        <f t="shared" si="6"/>
        <v>20359.05</v>
      </c>
      <c r="AC137" s="38">
        <f t="shared" si="7"/>
        <v>20359.05</v>
      </c>
      <c r="AD137" s="39">
        <f t="shared" si="8"/>
        <v>4.8279863401374197</v>
      </c>
    </row>
    <row r="138" spans="1:30" x14ac:dyDescent="0.25">
      <c r="A138" s="27">
        <v>121</v>
      </c>
      <c r="B138" s="28" t="s">
        <v>307</v>
      </c>
      <c r="C138" s="28" t="s">
        <v>308</v>
      </c>
      <c r="D138" s="29" t="s">
        <v>67</v>
      </c>
      <c r="E138" s="30">
        <v>1</v>
      </c>
      <c r="F138" s="31"/>
      <c r="G138" s="30"/>
      <c r="H138" s="32"/>
      <c r="I138" s="32"/>
      <c r="J138" s="33">
        <v>1.0379</v>
      </c>
      <c r="K138" s="30"/>
      <c r="L138" s="34">
        <v>46564.800000000003</v>
      </c>
      <c r="M138" s="34">
        <v>50587.487999999998</v>
      </c>
      <c r="N138" s="35">
        <v>46368</v>
      </c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7">
        <f t="shared" si="5"/>
        <v>3</v>
      </c>
      <c r="AB138" s="38">
        <f t="shared" si="6"/>
        <v>47840.1</v>
      </c>
      <c r="AC138" s="38">
        <f t="shared" si="7"/>
        <v>47840.1</v>
      </c>
      <c r="AD138" s="39">
        <f t="shared" si="8"/>
        <v>4.9777177241356974</v>
      </c>
    </row>
    <row r="139" spans="1:30" x14ac:dyDescent="0.25">
      <c r="A139" s="27">
        <v>122</v>
      </c>
      <c r="B139" s="28" t="s">
        <v>309</v>
      </c>
      <c r="C139" s="28" t="s">
        <v>310</v>
      </c>
      <c r="D139" s="29" t="s">
        <v>67</v>
      </c>
      <c r="E139" s="30">
        <v>1</v>
      </c>
      <c r="F139" s="31"/>
      <c r="G139" s="30"/>
      <c r="H139" s="32"/>
      <c r="I139" s="32"/>
      <c r="J139" s="33">
        <v>1.0379</v>
      </c>
      <c r="K139" s="30"/>
      <c r="L139" s="34">
        <v>46564.800000000003</v>
      </c>
      <c r="M139" s="34">
        <v>50587.487999999998</v>
      </c>
      <c r="N139" s="35">
        <v>46368</v>
      </c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7">
        <f t="shared" si="5"/>
        <v>3</v>
      </c>
      <c r="AB139" s="38">
        <f t="shared" si="6"/>
        <v>47840.1</v>
      </c>
      <c r="AC139" s="38">
        <f t="shared" si="7"/>
        <v>47840.1</v>
      </c>
      <c r="AD139" s="39">
        <f t="shared" si="8"/>
        <v>4.9777177241356974</v>
      </c>
    </row>
    <row r="140" spans="1:30" x14ac:dyDescent="0.25">
      <c r="A140" s="27">
        <v>123</v>
      </c>
      <c r="B140" s="28" t="s">
        <v>311</v>
      </c>
      <c r="C140" s="28" t="s">
        <v>312</v>
      </c>
      <c r="D140" s="29" t="s">
        <v>67</v>
      </c>
      <c r="E140" s="30">
        <v>1</v>
      </c>
      <c r="F140" s="31"/>
      <c r="G140" s="30"/>
      <c r="H140" s="32"/>
      <c r="I140" s="32"/>
      <c r="J140" s="33">
        <v>1.0379</v>
      </c>
      <c r="K140" s="30"/>
      <c r="L140" s="34">
        <v>12471.4666666667</v>
      </c>
      <c r="M140" s="34">
        <v>13391.661333333301</v>
      </c>
      <c r="N140" s="35">
        <v>12274.666666666701</v>
      </c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7">
        <f t="shared" si="5"/>
        <v>3</v>
      </c>
      <c r="AB140" s="38">
        <f t="shared" si="6"/>
        <v>12712.6</v>
      </c>
      <c r="AC140" s="38">
        <f t="shared" si="7"/>
        <v>12712.6</v>
      </c>
      <c r="AD140" s="39">
        <f t="shared" si="8"/>
        <v>4.690317835017872</v>
      </c>
    </row>
    <row r="141" spans="1:30" x14ac:dyDescent="0.25">
      <c r="A141" s="27">
        <v>124</v>
      </c>
      <c r="B141" s="28" t="s">
        <v>313</v>
      </c>
      <c r="C141" s="28" t="s">
        <v>314</v>
      </c>
      <c r="D141" s="29" t="s">
        <v>67</v>
      </c>
      <c r="E141" s="30">
        <v>1</v>
      </c>
      <c r="F141" s="31"/>
      <c r="G141" s="30"/>
      <c r="H141" s="32"/>
      <c r="I141" s="32"/>
      <c r="J141" s="33">
        <v>1.0379</v>
      </c>
      <c r="K141" s="30"/>
      <c r="L141" s="34">
        <v>58127.466666666704</v>
      </c>
      <c r="M141" s="34">
        <v>63202.357333333399</v>
      </c>
      <c r="N141" s="35">
        <v>57930.666666666701</v>
      </c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7">
        <f t="shared" si="5"/>
        <v>3</v>
      </c>
      <c r="AB141" s="38">
        <f t="shared" si="6"/>
        <v>59753.5</v>
      </c>
      <c r="AC141" s="38">
        <f t="shared" si="7"/>
        <v>59753.5</v>
      </c>
      <c r="AD141" s="39">
        <f t="shared" si="8"/>
        <v>5.0012488154345043</v>
      </c>
    </row>
    <row r="142" spans="1:30" x14ac:dyDescent="0.25">
      <c r="A142" s="27">
        <v>125</v>
      </c>
      <c r="B142" s="28" t="s">
        <v>315</v>
      </c>
      <c r="C142" s="28" t="s">
        <v>316</v>
      </c>
      <c r="D142" s="29" t="s">
        <v>67</v>
      </c>
      <c r="E142" s="30">
        <v>1</v>
      </c>
      <c r="F142" s="31"/>
      <c r="G142" s="30"/>
      <c r="H142" s="32"/>
      <c r="I142" s="32"/>
      <c r="J142" s="33">
        <v>1.0379</v>
      </c>
      <c r="K142" s="30"/>
      <c r="L142" s="34">
        <v>13146.1333333333</v>
      </c>
      <c r="M142" s="34">
        <v>14127.722666666699</v>
      </c>
      <c r="N142" s="35">
        <v>12949.333333333299</v>
      </c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7">
        <f t="shared" si="5"/>
        <v>3</v>
      </c>
      <c r="AB142" s="38">
        <f t="shared" si="6"/>
        <v>13407.73</v>
      </c>
      <c r="AC142" s="38">
        <f t="shared" si="7"/>
        <v>13407.73</v>
      </c>
      <c r="AD142" s="39">
        <f t="shared" si="8"/>
        <v>4.7080950120222003</v>
      </c>
    </row>
    <row r="143" spans="1:30" x14ac:dyDescent="0.25">
      <c r="A143" s="27">
        <v>126</v>
      </c>
      <c r="B143" s="28" t="s">
        <v>317</v>
      </c>
      <c r="C143" s="28" t="s">
        <v>318</v>
      </c>
      <c r="D143" s="29" t="s">
        <v>67</v>
      </c>
      <c r="E143" s="30">
        <v>1</v>
      </c>
      <c r="F143" s="31"/>
      <c r="G143" s="30"/>
      <c r="H143" s="32"/>
      <c r="I143" s="32"/>
      <c r="J143" s="33">
        <v>1.0379</v>
      </c>
      <c r="K143" s="30"/>
      <c r="L143" s="34">
        <v>13831.4666666667</v>
      </c>
      <c r="M143" s="34">
        <v>14875.421333333299</v>
      </c>
      <c r="N143" s="35">
        <v>13634.666666666701</v>
      </c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7">
        <f t="shared" si="5"/>
        <v>3</v>
      </c>
      <c r="AB143" s="38">
        <f t="shared" si="6"/>
        <v>14113.86</v>
      </c>
      <c r="AC143" s="38">
        <f t="shared" si="7"/>
        <v>14113.86</v>
      </c>
      <c r="AD143" s="39">
        <f t="shared" si="8"/>
        <v>4.724708741836305</v>
      </c>
    </row>
    <row r="144" spans="1:30" ht="26.4" x14ac:dyDescent="0.25">
      <c r="A144" s="27">
        <v>127</v>
      </c>
      <c r="B144" s="28" t="s">
        <v>319</v>
      </c>
      <c r="C144" s="28" t="s">
        <v>320</v>
      </c>
      <c r="D144" s="29" t="s">
        <v>67</v>
      </c>
      <c r="E144" s="30">
        <v>1</v>
      </c>
      <c r="F144" s="31"/>
      <c r="G144" s="30"/>
      <c r="H144" s="32"/>
      <c r="I144" s="32"/>
      <c r="J144" s="33">
        <v>1.0379</v>
      </c>
      <c r="K144" s="30"/>
      <c r="L144" s="34">
        <v>10419.4666666667</v>
      </c>
      <c r="M144" s="34">
        <v>11152.929333333301</v>
      </c>
      <c r="N144" s="35">
        <v>10222.666666666701</v>
      </c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7">
        <f t="shared" si="5"/>
        <v>3</v>
      </c>
      <c r="AB144" s="38">
        <f t="shared" si="6"/>
        <v>10598.36</v>
      </c>
      <c r="AC144" s="38">
        <f t="shared" si="7"/>
        <v>10598.36</v>
      </c>
      <c r="AD144" s="39">
        <f t="shared" si="8"/>
        <v>4.6257413019521891</v>
      </c>
    </row>
    <row r="145" spans="1:30" x14ac:dyDescent="0.25">
      <c r="A145" s="27">
        <v>128</v>
      </c>
      <c r="B145" s="28" t="s">
        <v>321</v>
      </c>
      <c r="C145" s="28" t="s">
        <v>322</v>
      </c>
      <c r="D145" s="29" t="s">
        <v>67</v>
      </c>
      <c r="E145" s="30">
        <v>1</v>
      </c>
      <c r="F145" s="31"/>
      <c r="G145" s="30"/>
      <c r="H145" s="32"/>
      <c r="I145" s="32"/>
      <c r="J145" s="33">
        <v>1.0379</v>
      </c>
      <c r="K145" s="30"/>
      <c r="L145" s="34">
        <v>11899.4666666667</v>
      </c>
      <c r="M145" s="34">
        <v>12767.609333333299</v>
      </c>
      <c r="N145" s="35">
        <v>11702.666666666701</v>
      </c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7">
        <f t="shared" si="5"/>
        <v>3</v>
      </c>
      <c r="AB145" s="38">
        <f t="shared" si="6"/>
        <v>12123.25</v>
      </c>
      <c r="AC145" s="38">
        <f t="shared" si="7"/>
        <v>12123.25</v>
      </c>
      <c r="AD145" s="39">
        <f t="shared" si="8"/>
        <v>4.6740178100189951</v>
      </c>
    </row>
    <row r="146" spans="1:30" x14ac:dyDescent="0.25">
      <c r="A146" s="27">
        <v>129</v>
      </c>
      <c r="B146" s="28" t="s">
        <v>323</v>
      </c>
      <c r="C146" s="28" t="s">
        <v>324</v>
      </c>
      <c r="D146" s="29" t="s">
        <v>67</v>
      </c>
      <c r="E146" s="30">
        <v>1</v>
      </c>
      <c r="F146" s="31"/>
      <c r="G146" s="30"/>
      <c r="H146" s="32"/>
      <c r="I146" s="32"/>
      <c r="J146" s="33">
        <v>1.0379</v>
      </c>
      <c r="K146" s="30"/>
      <c r="L146" s="34">
        <v>54734.133333333302</v>
      </c>
      <c r="M146" s="34">
        <v>59500.230666666597</v>
      </c>
      <c r="N146" s="35">
        <v>54537.333333333299</v>
      </c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7">
        <f t="shared" ref="AA146:AA209" si="9">COUNTIF(K146:Z146,"&gt;0")</f>
        <v>3</v>
      </c>
      <c r="AB146" s="38">
        <f t="shared" ref="AB146:AB209" si="10">CEILING(SUM(K146:Z146)/COUNTIF(K146:Z146,"&gt;0"),0.01)</f>
        <v>56257.24</v>
      </c>
      <c r="AC146" s="38">
        <f t="shared" ref="AC146:AC209" si="11">AB146*E146</f>
        <v>56257.24</v>
      </c>
      <c r="AD146" s="39">
        <f t="shared" ref="AD146:AD209" si="12">STDEV(K146:Z146)/AB146*100</f>
        <v>4.9953429998472751</v>
      </c>
    </row>
    <row r="147" spans="1:30" x14ac:dyDescent="0.25">
      <c r="A147" s="27">
        <v>130</v>
      </c>
      <c r="B147" s="28" t="s">
        <v>325</v>
      </c>
      <c r="C147" s="28" t="s">
        <v>326</v>
      </c>
      <c r="D147" s="29" t="s">
        <v>67</v>
      </c>
      <c r="E147" s="30">
        <v>1</v>
      </c>
      <c r="F147" s="31"/>
      <c r="G147" s="30"/>
      <c r="H147" s="32"/>
      <c r="I147" s="32"/>
      <c r="J147" s="33">
        <v>1.0379</v>
      </c>
      <c r="K147" s="30"/>
      <c r="L147" s="34">
        <v>168280.8</v>
      </c>
      <c r="M147" s="34">
        <v>183379.644</v>
      </c>
      <c r="N147" s="35">
        <v>168084</v>
      </c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>
        <f t="shared" si="9"/>
        <v>3</v>
      </c>
      <c r="AB147" s="38">
        <f t="shared" si="10"/>
        <v>173248.15</v>
      </c>
      <c r="AC147" s="38">
        <f t="shared" si="11"/>
        <v>173248.15</v>
      </c>
      <c r="AD147" s="39">
        <f t="shared" si="12"/>
        <v>5.0648071360847347</v>
      </c>
    </row>
    <row r="148" spans="1:30" x14ac:dyDescent="0.25">
      <c r="A148" s="27">
        <v>131</v>
      </c>
      <c r="B148" s="28" t="s">
        <v>327</v>
      </c>
      <c r="C148" s="28" t="s">
        <v>328</v>
      </c>
      <c r="D148" s="29" t="s">
        <v>67</v>
      </c>
      <c r="E148" s="30">
        <v>1</v>
      </c>
      <c r="F148" s="31"/>
      <c r="G148" s="30"/>
      <c r="H148" s="32"/>
      <c r="I148" s="32"/>
      <c r="J148" s="33">
        <v>1.0379</v>
      </c>
      <c r="K148" s="30"/>
      <c r="L148" s="34">
        <v>168280.8</v>
      </c>
      <c r="M148" s="34">
        <v>183379.644</v>
      </c>
      <c r="N148" s="35">
        <v>168084</v>
      </c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7">
        <f t="shared" si="9"/>
        <v>3</v>
      </c>
      <c r="AB148" s="38">
        <f t="shared" si="10"/>
        <v>173248.15</v>
      </c>
      <c r="AC148" s="38">
        <f t="shared" si="11"/>
        <v>173248.15</v>
      </c>
      <c r="AD148" s="39">
        <f t="shared" si="12"/>
        <v>5.0648071360847347</v>
      </c>
    </row>
    <row r="149" spans="1:30" x14ac:dyDescent="0.25">
      <c r="A149" s="27">
        <v>132</v>
      </c>
      <c r="B149" s="28" t="s">
        <v>329</v>
      </c>
      <c r="C149" s="28" t="s">
        <v>330</v>
      </c>
      <c r="D149" s="29" t="s">
        <v>67</v>
      </c>
      <c r="E149" s="30">
        <v>1</v>
      </c>
      <c r="F149" s="31"/>
      <c r="G149" s="30"/>
      <c r="H149" s="32"/>
      <c r="I149" s="32"/>
      <c r="J149" s="33">
        <v>1.0379</v>
      </c>
      <c r="K149" s="30"/>
      <c r="L149" s="34">
        <v>89367.466666666704</v>
      </c>
      <c r="M149" s="34">
        <v>97285.197333333403</v>
      </c>
      <c r="N149" s="35">
        <v>89170.666666666701</v>
      </c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7">
        <f t="shared" si="9"/>
        <v>3</v>
      </c>
      <c r="AB149" s="38">
        <f t="shared" si="10"/>
        <v>91941.119999999995</v>
      </c>
      <c r="AC149" s="38">
        <f t="shared" si="11"/>
        <v>91941.119999999995</v>
      </c>
      <c r="AD149" s="39">
        <f t="shared" si="12"/>
        <v>5.0349192382399179</v>
      </c>
    </row>
    <row r="150" spans="1:30" x14ac:dyDescent="0.25">
      <c r="A150" s="27">
        <v>133</v>
      </c>
      <c r="B150" s="28" t="s">
        <v>331</v>
      </c>
      <c r="C150" s="28" t="s">
        <v>332</v>
      </c>
      <c r="D150" s="29" t="s">
        <v>67</v>
      </c>
      <c r="E150" s="30">
        <v>1</v>
      </c>
      <c r="F150" s="31"/>
      <c r="G150" s="30"/>
      <c r="H150" s="32"/>
      <c r="I150" s="32"/>
      <c r="J150" s="33">
        <v>1.0379</v>
      </c>
      <c r="K150" s="30"/>
      <c r="L150" s="34">
        <v>37174.133333333302</v>
      </c>
      <c r="M150" s="34">
        <v>40342.270666666598</v>
      </c>
      <c r="N150" s="35">
        <v>36977.333333333299</v>
      </c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7">
        <f t="shared" si="9"/>
        <v>3</v>
      </c>
      <c r="AB150" s="38">
        <f t="shared" si="10"/>
        <v>38164.58</v>
      </c>
      <c r="AC150" s="38">
        <f t="shared" si="11"/>
        <v>38164.58</v>
      </c>
      <c r="AD150" s="39">
        <f t="shared" si="12"/>
        <v>4.9483094203417837</v>
      </c>
    </row>
    <row r="151" spans="1:30" x14ac:dyDescent="0.25">
      <c r="A151" s="27">
        <v>134</v>
      </c>
      <c r="B151" s="28" t="s">
        <v>333</v>
      </c>
      <c r="C151" s="28" t="s">
        <v>334</v>
      </c>
      <c r="D151" s="29" t="s">
        <v>67</v>
      </c>
      <c r="E151" s="30">
        <v>1</v>
      </c>
      <c r="F151" s="31"/>
      <c r="G151" s="30"/>
      <c r="H151" s="32"/>
      <c r="I151" s="32"/>
      <c r="J151" s="33">
        <v>1.0379</v>
      </c>
      <c r="K151" s="30"/>
      <c r="L151" s="34">
        <v>1543.4666666666701</v>
      </c>
      <c r="M151" s="34">
        <v>1469.21333333333</v>
      </c>
      <c r="N151" s="35">
        <v>1346.6666666666699</v>
      </c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7">
        <f t="shared" si="9"/>
        <v>3</v>
      </c>
      <c r="AB151" s="38">
        <f t="shared" si="10"/>
        <v>1453.1200000000001</v>
      </c>
      <c r="AC151" s="38">
        <f t="shared" si="11"/>
        <v>1453.1200000000001</v>
      </c>
      <c r="AD151" s="39">
        <f t="shared" si="12"/>
        <v>6.8392606023197429</v>
      </c>
    </row>
    <row r="152" spans="1:30" x14ac:dyDescent="0.25">
      <c r="A152" s="27">
        <v>135</v>
      </c>
      <c r="B152" s="28" t="s">
        <v>335</v>
      </c>
      <c r="C152" s="28" t="s">
        <v>336</v>
      </c>
      <c r="D152" s="29" t="s">
        <v>67</v>
      </c>
      <c r="E152" s="30">
        <v>1</v>
      </c>
      <c r="F152" s="31"/>
      <c r="G152" s="30"/>
      <c r="H152" s="32"/>
      <c r="I152" s="32"/>
      <c r="J152" s="33">
        <v>1.0379</v>
      </c>
      <c r="K152" s="30"/>
      <c r="L152" s="34">
        <v>78574.133333333302</v>
      </c>
      <c r="M152" s="34">
        <v>85509.6706666666</v>
      </c>
      <c r="N152" s="35">
        <v>78377.333333333299</v>
      </c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7">
        <f t="shared" si="9"/>
        <v>3</v>
      </c>
      <c r="AB152" s="38">
        <f t="shared" si="10"/>
        <v>80820.38</v>
      </c>
      <c r="AC152" s="38">
        <f t="shared" si="11"/>
        <v>80820.38</v>
      </c>
      <c r="AD152" s="39">
        <f t="shared" si="12"/>
        <v>5.0262539775439175</v>
      </c>
    </row>
    <row r="153" spans="1:30" x14ac:dyDescent="0.25">
      <c r="A153" s="27">
        <v>136</v>
      </c>
      <c r="B153" s="28" t="s">
        <v>337</v>
      </c>
      <c r="C153" s="28" t="s">
        <v>338</v>
      </c>
      <c r="D153" s="29" t="s">
        <v>67</v>
      </c>
      <c r="E153" s="30">
        <v>1</v>
      </c>
      <c r="F153" s="31"/>
      <c r="G153" s="30"/>
      <c r="H153" s="32"/>
      <c r="I153" s="32"/>
      <c r="J153" s="33">
        <v>1.0379</v>
      </c>
      <c r="K153" s="30"/>
      <c r="L153" s="34">
        <v>99022.133333333302</v>
      </c>
      <c r="M153" s="34">
        <v>107818.438666667</v>
      </c>
      <c r="N153" s="35">
        <v>98825.333333333299</v>
      </c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>
        <f t="shared" si="9"/>
        <v>3</v>
      </c>
      <c r="AB153" s="38">
        <f t="shared" si="10"/>
        <v>101888.64</v>
      </c>
      <c r="AC153" s="38">
        <f t="shared" si="11"/>
        <v>101888.64</v>
      </c>
      <c r="AD153" s="39">
        <f t="shared" si="12"/>
        <v>5.0410950290908163</v>
      </c>
    </row>
    <row r="154" spans="1:30" x14ac:dyDescent="0.25">
      <c r="A154" s="27">
        <v>137</v>
      </c>
      <c r="B154" s="28" t="s">
        <v>339</v>
      </c>
      <c r="C154" s="28" t="s">
        <v>340</v>
      </c>
      <c r="D154" s="29" t="s">
        <v>67</v>
      </c>
      <c r="E154" s="30">
        <v>1</v>
      </c>
      <c r="F154" s="31"/>
      <c r="G154" s="30"/>
      <c r="H154" s="32"/>
      <c r="I154" s="32"/>
      <c r="J154" s="33">
        <v>1.0379</v>
      </c>
      <c r="K154" s="30"/>
      <c r="L154" s="34">
        <v>105838.133333333</v>
      </c>
      <c r="M154" s="34">
        <v>115254.694666667</v>
      </c>
      <c r="N154" s="35">
        <v>105641.33333333299</v>
      </c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7">
        <f t="shared" si="9"/>
        <v>3</v>
      </c>
      <c r="AB154" s="38">
        <f t="shared" si="10"/>
        <v>108911.39</v>
      </c>
      <c r="AC154" s="38">
        <f t="shared" si="11"/>
        <v>108911.39</v>
      </c>
      <c r="AD154" s="39">
        <f t="shared" si="12"/>
        <v>5.0447861295513032</v>
      </c>
    </row>
    <row r="155" spans="1:30" x14ac:dyDescent="0.25">
      <c r="A155" s="27">
        <v>138</v>
      </c>
      <c r="B155" s="28" t="s">
        <v>341</v>
      </c>
      <c r="C155" s="28" t="s">
        <v>342</v>
      </c>
      <c r="D155" s="29" t="s">
        <v>67</v>
      </c>
      <c r="E155" s="30">
        <v>1</v>
      </c>
      <c r="F155" s="31"/>
      <c r="G155" s="30"/>
      <c r="H155" s="32"/>
      <c r="I155" s="32"/>
      <c r="J155" s="33">
        <v>1.0379</v>
      </c>
      <c r="K155" s="30"/>
      <c r="L155" s="34">
        <v>24054.133333333299</v>
      </c>
      <c r="M155" s="34">
        <v>26028.3506666666</v>
      </c>
      <c r="N155" s="35">
        <v>23857.333333333299</v>
      </c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7">
        <f t="shared" si="9"/>
        <v>3</v>
      </c>
      <c r="AB155" s="38">
        <f t="shared" si="10"/>
        <v>24646.61</v>
      </c>
      <c r="AC155" s="38">
        <f t="shared" si="11"/>
        <v>24646.61</v>
      </c>
      <c r="AD155" s="39">
        <f t="shared" si="12"/>
        <v>4.871522427551791</v>
      </c>
    </row>
    <row r="156" spans="1:30" x14ac:dyDescent="0.25">
      <c r="A156" s="27">
        <v>139</v>
      </c>
      <c r="B156" s="28" t="s">
        <v>343</v>
      </c>
      <c r="C156" s="28" t="s">
        <v>344</v>
      </c>
      <c r="D156" s="29" t="s">
        <v>67</v>
      </c>
      <c r="E156" s="30">
        <v>1</v>
      </c>
      <c r="F156" s="31"/>
      <c r="G156" s="30"/>
      <c r="H156" s="32"/>
      <c r="I156" s="32"/>
      <c r="J156" s="33">
        <v>1.0379</v>
      </c>
      <c r="K156" s="30"/>
      <c r="L156" s="34">
        <v>51311.466666666704</v>
      </c>
      <c r="M156" s="34">
        <v>55766.101333333398</v>
      </c>
      <c r="N156" s="35">
        <v>51114.666666666701</v>
      </c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7">
        <f t="shared" si="9"/>
        <v>3</v>
      </c>
      <c r="AB156" s="38">
        <f t="shared" si="10"/>
        <v>52730.75</v>
      </c>
      <c r="AC156" s="38">
        <f t="shared" si="11"/>
        <v>52730.75</v>
      </c>
      <c r="AD156" s="39">
        <f t="shared" si="12"/>
        <v>4.9886202071633772</v>
      </c>
    </row>
    <row r="157" spans="1:30" x14ac:dyDescent="0.25">
      <c r="A157" s="27">
        <v>140</v>
      </c>
      <c r="B157" s="28" t="s">
        <v>345</v>
      </c>
      <c r="C157" s="28" t="s">
        <v>346</v>
      </c>
      <c r="D157" s="29" t="s">
        <v>67</v>
      </c>
      <c r="E157" s="30">
        <v>1</v>
      </c>
      <c r="F157" s="31"/>
      <c r="G157" s="30"/>
      <c r="H157" s="32"/>
      <c r="I157" s="32"/>
      <c r="J157" s="33">
        <v>1.0379</v>
      </c>
      <c r="K157" s="30"/>
      <c r="L157" s="34">
        <v>5194.1333333333296</v>
      </c>
      <c r="M157" s="34">
        <v>5452.0906666666597</v>
      </c>
      <c r="N157" s="35">
        <v>4997.3333333333303</v>
      </c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7">
        <f t="shared" si="9"/>
        <v>3</v>
      </c>
      <c r="AB157" s="38">
        <f t="shared" si="10"/>
        <v>5214.5200000000004</v>
      </c>
      <c r="AC157" s="38">
        <f t="shared" si="11"/>
        <v>5214.5200000000004</v>
      </c>
      <c r="AD157" s="39">
        <f t="shared" si="12"/>
        <v>4.3736149098870909</v>
      </c>
    </row>
    <row r="158" spans="1:30" x14ac:dyDescent="0.25">
      <c r="A158" s="27">
        <v>141</v>
      </c>
      <c r="B158" s="28" t="s">
        <v>347</v>
      </c>
      <c r="C158" s="28" t="s">
        <v>348</v>
      </c>
      <c r="D158" s="29" t="s">
        <v>67</v>
      </c>
      <c r="E158" s="30">
        <v>1</v>
      </c>
      <c r="F158" s="31"/>
      <c r="G158" s="30"/>
      <c r="H158" s="32"/>
      <c r="I158" s="32"/>
      <c r="J158" s="33">
        <v>1.0379</v>
      </c>
      <c r="K158" s="30"/>
      <c r="L158" s="34">
        <v>7154</v>
      </c>
      <c r="M158" s="34">
        <v>7433.34666666666</v>
      </c>
      <c r="N158" s="35">
        <v>6813.3333333333303</v>
      </c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7">
        <f t="shared" si="9"/>
        <v>3</v>
      </c>
      <c r="AB158" s="38">
        <f t="shared" si="10"/>
        <v>7133.56</v>
      </c>
      <c r="AC158" s="38">
        <f t="shared" si="11"/>
        <v>7133.56</v>
      </c>
      <c r="AD158" s="39">
        <f t="shared" si="12"/>
        <v>4.3528286017596107</v>
      </c>
    </row>
    <row r="159" spans="1:30" x14ac:dyDescent="0.25">
      <c r="A159" s="27">
        <v>142</v>
      </c>
      <c r="B159" s="28" t="s">
        <v>349</v>
      </c>
      <c r="C159" s="28" t="s">
        <v>350</v>
      </c>
      <c r="D159" s="29" t="s">
        <v>67</v>
      </c>
      <c r="E159" s="30">
        <v>1</v>
      </c>
      <c r="F159" s="31"/>
      <c r="G159" s="30"/>
      <c r="H159" s="32"/>
      <c r="I159" s="32"/>
      <c r="J159" s="33">
        <v>1.0379</v>
      </c>
      <c r="K159" s="30"/>
      <c r="L159" s="34">
        <v>143740.79999999999</v>
      </c>
      <c r="M159" s="34">
        <v>149353.53599999999</v>
      </c>
      <c r="N159" s="35">
        <v>136896</v>
      </c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7">
        <f t="shared" si="9"/>
        <v>3</v>
      </c>
      <c r="AB159" s="38">
        <f t="shared" si="10"/>
        <v>143330.12</v>
      </c>
      <c r="AC159" s="38">
        <f t="shared" si="11"/>
        <v>143330.12</v>
      </c>
      <c r="AD159" s="39">
        <f t="shared" si="12"/>
        <v>4.3528283588056116</v>
      </c>
    </row>
    <row r="160" spans="1:30" x14ac:dyDescent="0.25">
      <c r="A160" s="27">
        <v>143</v>
      </c>
      <c r="B160" s="28" t="s">
        <v>351</v>
      </c>
      <c r="C160" s="28" t="s">
        <v>352</v>
      </c>
      <c r="D160" s="29" t="s">
        <v>67</v>
      </c>
      <c r="E160" s="30">
        <v>1</v>
      </c>
      <c r="F160" s="31"/>
      <c r="G160" s="30"/>
      <c r="H160" s="32"/>
      <c r="I160" s="32"/>
      <c r="J160" s="33">
        <v>1.0379</v>
      </c>
      <c r="K160" s="30"/>
      <c r="L160" s="34">
        <v>139567.4</v>
      </c>
      <c r="M160" s="34">
        <v>145017.17466666701</v>
      </c>
      <c r="N160" s="35">
        <v>132921.33333333299</v>
      </c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7">
        <f t="shared" si="9"/>
        <v>3</v>
      </c>
      <c r="AB160" s="38">
        <f t="shared" si="10"/>
        <v>139168.64000000001</v>
      </c>
      <c r="AC160" s="38">
        <f t="shared" si="11"/>
        <v>139168.64000000001</v>
      </c>
      <c r="AD160" s="39">
        <f t="shared" si="12"/>
        <v>4.3528284766504104</v>
      </c>
    </row>
    <row r="161" spans="1:30" x14ac:dyDescent="0.25">
      <c r="A161" s="27">
        <v>144</v>
      </c>
      <c r="B161" s="28" t="s">
        <v>353</v>
      </c>
      <c r="C161" s="28" t="s">
        <v>354</v>
      </c>
      <c r="D161" s="29" t="s">
        <v>67</v>
      </c>
      <c r="E161" s="30">
        <v>1</v>
      </c>
      <c r="F161" s="31"/>
      <c r="G161" s="30"/>
      <c r="H161" s="32"/>
      <c r="I161" s="32"/>
      <c r="J161" s="33">
        <v>1.0379</v>
      </c>
      <c r="K161" s="30"/>
      <c r="L161" s="34">
        <v>139683.6</v>
      </c>
      <c r="M161" s="34">
        <v>145137.91200000001</v>
      </c>
      <c r="N161" s="35">
        <v>133032</v>
      </c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7">
        <f t="shared" si="9"/>
        <v>3</v>
      </c>
      <c r="AB161" s="38">
        <f t="shared" si="10"/>
        <v>139284.51</v>
      </c>
      <c r="AC161" s="38">
        <f t="shared" si="11"/>
        <v>139284.51</v>
      </c>
      <c r="AD161" s="39">
        <f t="shared" si="12"/>
        <v>4.3528284142515528</v>
      </c>
    </row>
    <row r="162" spans="1:30" x14ac:dyDescent="0.25">
      <c r="A162" s="27">
        <v>145</v>
      </c>
      <c r="B162" s="28" t="s">
        <v>355</v>
      </c>
      <c r="C162" s="28" t="s">
        <v>356</v>
      </c>
      <c r="D162" s="29" t="s">
        <v>67</v>
      </c>
      <c r="E162" s="30">
        <v>1</v>
      </c>
      <c r="F162" s="31"/>
      <c r="G162" s="30"/>
      <c r="H162" s="32"/>
      <c r="I162" s="32"/>
      <c r="J162" s="33">
        <v>1.0379</v>
      </c>
      <c r="K162" s="30"/>
      <c r="L162" s="34">
        <v>6132</v>
      </c>
      <c r="M162" s="34">
        <v>6371.44</v>
      </c>
      <c r="N162" s="35">
        <v>5840</v>
      </c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7">
        <f t="shared" si="9"/>
        <v>3</v>
      </c>
      <c r="AB162" s="38">
        <f t="shared" si="10"/>
        <v>6114.4800000000005</v>
      </c>
      <c r="AC162" s="38">
        <f t="shared" si="11"/>
        <v>6114.4800000000005</v>
      </c>
      <c r="AD162" s="39">
        <f t="shared" si="12"/>
        <v>4.3528286017596303</v>
      </c>
    </row>
    <row r="163" spans="1:30" x14ac:dyDescent="0.25">
      <c r="A163" s="27">
        <v>146</v>
      </c>
      <c r="B163" s="28" t="s">
        <v>357</v>
      </c>
      <c r="C163" s="28" t="s">
        <v>358</v>
      </c>
      <c r="D163" s="29" t="s">
        <v>67</v>
      </c>
      <c r="E163" s="30">
        <v>1</v>
      </c>
      <c r="F163" s="31"/>
      <c r="G163" s="30"/>
      <c r="H163" s="32"/>
      <c r="I163" s="32"/>
      <c r="J163" s="33">
        <v>1.0379</v>
      </c>
      <c r="K163" s="30"/>
      <c r="L163" s="34">
        <v>228130</v>
      </c>
      <c r="M163" s="34">
        <v>237037.93333333399</v>
      </c>
      <c r="N163" s="35">
        <v>217266.66666666701</v>
      </c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7">
        <f t="shared" si="9"/>
        <v>3</v>
      </c>
      <c r="AB163" s="38">
        <f t="shared" si="10"/>
        <v>227478.2</v>
      </c>
      <c r="AC163" s="38">
        <f t="shared" si="11"/>
        <v>227478.2</v>
      </c>
      <c r="AD163" s="39">
        <f t="shared" si="12"/>
        <v>4.352828601759696</v>
      </c>
    </row>
    <row r="164" spans="1:30" x14ac:dyDescent="0.25">
      <c r="A164" s="27">
        <v>147</v>
      </c>
      <c r="B164" s="28" t="s">
        <v>359</v>
      </c>
      <c r="C164" s="28" t="s">
        <v>360</v>
      </c>
      <c r="D164" s="29" t="s">
        <v>67</v>
      </c>
      <c r="E164" s="30">
        <v>1</v>
      </c>
      <c r="F164" s="31"/>
      <c r="G164" s="30"/>
      <c r="H164" s="32"/>
      <c r="I164" s="32"/>
      <c r="J164" s="33">
        <v>1.0379</v>
      </c>
      <c r="K164" s="30"/>
      <c r="L164" s="34">
        <v>95970</v>
      </c>
      <c r="M164" s="34">
        <v>99717.4</v>
      </c>
      <c r="N164" s="35">
        <v>91400</v>
      </c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7">
        <f t="shared" si="9"/>
        <v>3</v>
      </c>
      <c r="AB164" s="38">
        <f t="shared" si="10"/>
        <v>95695.8</v>
      </c>
      <c r="AC164" s="38">
        <f t="shared" si="11"/>
        <v>95695.8</v>
      </c>
      <c r="AD164" s="39">
        <f t="shared" si="12"/>
        <v>4.3528286017596312</v>
      </c>
    </row>
    <row r="165" spans="1:30" ht="26.4" x14ac:dyDescent="0.25">
      <c r="A165" s="27">
        <v>148</v>
      </c>
      <c r="B165" s="28" t="s">
        <v>361</v>
      </c>
      <c r="C165" s="28" t="s">
        <v>362</v>
      </c>
      <c r="D165" s="29" t="s">
        <v>67</v>
      </c>
      <c r="E165" s="30">
        <v>1</v>
      </c>
      <c r="F165" s="31"/>
      <c r="G165" s="30"/>
      <c r="H165" s="32"/>
      <c r="I165" s="32"/>
      <c r="J165" s="33">
        <v>1.0379</v>
      </c>
      <c r="K165" s="30"/>
      <c r="L165" s="34">
        <v>60429.599999999999</v>
      </c>
      <c r="M165" s="34">
        <v>62789.232000000004</v>
      </c>
      <c r="N165" s="35">
        <v>57552</v>
      </c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7">
        <f t="shared" si="9"/>
        <v>3</v>
      </c>
      <c r="AB165" s="38">
        <f t="shared" si="10"/>
        <v>60256.950000000004</v>
      </c>
      <c r="AC165" s="38">
        <f t="shared" si="11"/>
        <v>60256.950000000004</v>
      </c>
      <c r="AD165" s="39">
        <f t="shared" si="12"/>
        <v>4.352828168332926</v>
      </c>
    </row>
    <row r="166" spans="1:30" x14ac:dyDescent="0.25">
      <c r="A166" s="27">
        <v>149</v>
      </c>
      <c r="B166" s="28" t="s">
        <v>363</v>
      </c>
      <c r="C166" s="28" t="s">
        <v>364</v>
      </c>
      <c r="D166" s="29" t="s">
        <v>67</v>
      </c>
      <c r="E166" s="30">
        <v>1</v>
      </c>
      <c r="F166" s="31"/>
      <c r="G166" s="30"/>
      <c r="H166" s="32"/>
      <c r="I166" s="32"/>
      <c r="J166" s="33">
        <v>1.0379</v>
      </c>
      <c r="K166" s="30"/>
      <c r="L166" s="34">
        <v>5691</v>
      </c>
      <c r="M166" s="34">
        <v>5913.22</v>
      </c>
      <c r="N166" s="35">
        <v>5420</v>
      </c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7">
        <f t="shared" si="9"/>
        <v>3</v>
      </c>
      <c r="AB166" s="38">
        <f t="shared" si="10"/>
        <v>5674.74</v>
      </c>
      <c r="AC166" s="38">
        <f t="shared" si="11"/>
        <v>5674.74</v>
      </c>
      <c r="AD166" s="39">
        <f t="shared" si="12"/>
        <v>4.3528286017596365</v>
      </c>
    </row>
    <row r="167" spans="1:30" x14ac:dyDescent="0.25">
      <c r="A167" s="27">
        <v>150</v>
      </c>
      <c r="B167" s="28" t="s">
        <v>365</v>
      </c>
      <c r="C167" s="28" t="s">
        <v>366</v>
      </c>
      <c r="D167" s="29" t="s">
        <v>67</v>
      </c>
      <c r="E167" s="30">
        <v>1</v>
      </c>
      <c r="F167" s="31"/>
      <c r="G167" s="30"/>
      <c r="H167" s="32"/>
      <c r="I167" s="32"/>
      <c r="J167" s="33">
        <v>1.0379</v>
      </c>
      <c r="K167" s="30"/>
      <c r="L167" s="34">
        <v>15638</v>
      </c>
      <c r="M167" s="34">
        <v>16248.6266666667</v>
      </c>
      <c r="N167" s="35">
        <v>14893.333333333299</v>
      </c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7">
        <f t="shared" si="9"/>
        <v>3</v>
      </c>
      <c r="AB167" s="38">
        <f t="shared" si="10"/>
        <v>15593.32</v>
      </c>
      <c r="AC167" s="38">
        <f t="shared" si="11"/>
        <v>15593.32</v>
      </c>
      <c r="AD167" s="39">
        <f t="shared" si="12"/>
        <v>4.3528286017598488</v>
      </c>
    </row>
    <row r="168" spans="1:30" x14ac:dyDescent="0.25">
      <c r="A168" s="27">
        <v>151</v>
      </c>
      <c r="B168" s="28" t="s">
        <v>367</v>
      </c>
      <c r="C168" s="28" t="s">
        <v>368</v>
      </c>
      <c r="D168" s="29" t="s">
        <v>67</v>
      </c>
      <c r="E168" s="30">
        <v>1</v>
      </c>
      <c r="F168" s="31"/>
      <c r="G168" s="30"/>
      <c r="H168" s="32"/>
      <c r="I168" s="32"/>
      <c r="J168" s="33">
        <v>1.0379</v>
      </c>
      <c r="K168" s="30"/>
      <c r="L168" s="34">
        <v>25169.200000000001</v>
      </c>
      <c r="M168" s="34">
        <v>26151.997333333398</v>
      </c>
      <c r="N168" s="35">
        <v>23970.666666666701</v>
      </c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7">
        <f t="shared" si="9"/>
        <v>3</v>
      </c>
      <c r="AB168" s="38">
        <f t="shared" si="10"/>
        <v>25097.29</v>
      </c>
      <c r="AC168" s="38">
        <f t="shared" si="11"/>
        <v>25097.29</v>
      </c>
      <c r="AD168" s="39">
        <f t="shared" si="12"/>
        <v>4.3528282548833053</v>
      </c>
    </row>
    <row r="169" spans="1:30" x14ac:dyDescent="0.25">
      <c r="A169" s="27">
        <v>152</v>
      </c>
      <c r="B169" s="28" t="s">
        <v>369</v>
      </c>
      <c r="C169" s="28" t="s">
        <v>370</v>
      </c>
      <c r="D169" s="29" t="s">
        <v>67</v>
      </c>
      <c r="E169" s="30">
        <v>1</v>
      </c>
      <c r="F169" s="31"/>
      <c r="G169" s="30"/>
      <c r="H169" s="32"/>
      <c r="I169" s="32"/>
      <c r="J169" s="33">
        <v>1.0379</v>
      </c>
      <c r="K169" s="30"/>
      <c r="L169" s="34">
        <v>7107.8</v>
      </c>
      <c r="M169" s="34">
        <v>7385.3426666666601</v>
      </c>
      <c r="N169" s="35">
        <v>6769.3333333333303</v>
      </c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7">
        <f t="shared" si="9"/>
        <v>3</v>
      </c>
      <c r="AB169" s="38">
        <f t="shared" si="10"/>
        <v>7087.5</v>
      </c>
      <c r="AC169" s="38">
        <f t="shared" si="11"/>
        <v>7087.5</v>
      </c>
      <c r="AD169" s="39">
        <f t="shared" si="12"/>
        <v>4.3528236885139231</v>
      </c>
    </row>
    <row r="170" spans="1:30" x14ac:dyDescent="0.25">
      <c r="A170" s="27">
        <v>153</v>
      </c>
      <c r="B170" s="28" t="s">
        <v>371</v>
      </c>
      <c r="C170" s="28" t="s">
        <v>372</v>
      </c>
      <c r="D170" s="29" t="s">
        <v>67</v>
      </c>
      <c r="E170" s="30">
        <v>1</v>
      </c>
      <c r="F170" s="31"/>
      <c r="G170" s="30"/>
      <c r="H170" s="32"/>
      <c r="I170" s="32"/>
      <c r="J170" s="33">
        <v>1.0379</v>
      </c>
      <c r="K170" s="30"/>
      <c r="L170" s="34">
        <v>2842</v>
      </c>
      <c r="M170" s="34">
        <v>2952.9733333333402</v>
      </c>
      <c r="N170" s="35">
        <v>2706.6666666666702</v>
      </c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7">
        <f t="shared" si="9"/>
        <v>3</v>
      </c>
      <c r="AB170" s="38">
        <f t="shared" si="10"/>
        <v>2833.88</v>
      </c>
      <c r="AC170" s="38">
        <f t="shared" si="11"/>
        <v>2833.88</v>
      </c>
      <c r="AD170" s="39">
        <f t="shared" si="12"/>
        <v>4.3528286017596871</v>
      </c>
    </row>
    <row r="171" spans="1:30" x14ac:dyDescent="0.25">
      <c r="A171" s="27">
        <v>154</v>
      </c>
      <c r="B171" s="28" t="s">
        <v>373</v>
      </c>
      <c r="C171" s="28" t="s">
        <v>374</v>
      </c>
      <c r="D171" s="29" t="s">
        <v>67</v>
      </c>
      <c r="E171" s="30">
        <v>1</v>
      </c>
      <c r="F171" s="31"/>
      <c r="G171" s="30"/>
      <c r="H171" s="32"/>
      <c r="I171" s="32"/>
      <c r="J171" s="33">
        <v>1.0379</v>
      </c>
      <c r="K171" s="30"/>
      <c r="L171" s="34">
        <v>23455.599999999999</v>
      </c>
      <c r="M171" s="34">
        <v>24371.485333333399</v>
      </c>
      <c r="N171" s="35">
        <v>22338.666666666701</v>
      </c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7">
        <f t="shared" si="9"/>
        <v>3</v>
      </c>
      <c r="AB171" s="38">
        <f t="shared" si="10"/>
        <v>23388.59</v>
      </c>
      <c r="AC171" s="38">
        <f t="shared" si="11"/>
        <v>23388.59</v>
      </c>
      <c r="AD171" s="39">
        <f t="shared" si="12"/>
        <v>4.3528274851053084</v>
      </c>
    </row>
    <row r="172" spans="1:30" x14ac:dyDescent="0.25">
      <c r="A172" s="27">
        <v>155</v>
      </c>
      <c r="B172" s="28" t="s">
        <v>375</v>
      </c>
      <c r="C172" s="28" t="s">
        <v>376</v>
      </c>
      <c r="D172" s="29" t="s">
        <v>67</v>
      </c>
      <c r="E172" s="30">
        <v>1</v>
      </c>
      <c r="F172" s="31"/>
      <c r="G172" s="30"/>
      <c r="H172" s="32"/>
      <c r="I172" s="32"/>
      <c r="J172" s="33">
        <v>1.0379</v>
      </c>
      <c r="K172" s="30"/>
      <c r="L172" s="34">
        <v>23455.599999999999</v>
      </c>
      <c r="M172" s="34">
        <v>24371.485333333399</v>
      </c>
      <c r="N172" s="35">
        <v>22338.666666666701</v>
      </c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7">
        <f t="shared" si="9"/>
        <v>3</v>
      </c>
      <c r="AB172" s="38">
        <f t="shared" si="10"/>
        <v>23388.59</v>
      </c>
      <c r="AC172" s="38">
        <f t="shared" si="11"/>
        <v>23388.59</v>
      </c>
      <c r="AD172" s="39">
        <f t="shared" si="12"/>
        <v>4.3528274851053084</v>
      </c>
    </row>
    <row r="173" spans="1:30" x14ac:dyDescent="0.25">
      <c r="A173" s="27">
        <v>156</v>
      </c>
      <c r="B173" s="28" t="s">
        <v>377</v>
      </c>
      <c r="C173" s="28" t="s">
        <v>378</v>
      </c>
      <c r="D173" s="29" t="s">
        <v>67</v>
      </c>
      <c r="E173" s="30">
        <v>1</v>
      </c>
      <c r="F173" s="31"/>
      <c r="G173" s="30"/>
      <c r="H173" s="32"/>
      <c r="I173" s="32"/>
      <c r="J173" s="33">
        <v>1.0379</v>
      </c>
      <c r="K173" s="30"/>
      <c r="L173" s="34">
        <v>1159.2</v>
      </c>
      <c r="M173" s="34">
        <v>1204.4639999999999</v>
      </c>
      <c r="N173" s="35">
        <v>1104</v>
      </c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7">
        <f t="shared" si="9"/>
        <v>3</v>
      </c>
      <c r="AB173" s="38">
        <f t="shared" si="10"/>
        <v>1155.8900000000001</v>
      </c>
      <c r="AC173" s="38">
        <f t="shared" si="11"/>
        <v>1155.8900000000001</v>
      </c>
      <c r="AD173" s="39">
        <f t="shared" si="12"/>
        <v>4.3528210701976278</v>
      </c>
    </row>
    <row r="174" spans="1:30" x14ac:dyDescent="0.25">
      <c r="A174" s="27">
        <v>157</v>
      </c>
      <c r="B174" s="28" t="s">
        <v>379</v>
      </c>
      <c r="C174" s="28" t="s">
        <v>380</v>
      </c>
      <c r="D174" s="29" t="s">
        <v>67</v>
      </c>
      <c r="E174" s="30">
        <v>1</v>
      </c>
      <c r="F174" s="31"/>
      <c r="G174" s="30"/>
      <c r="H174" s="32"/>
      <c r="I174" s="32"/>
      <c r="J174" s="33">
        <v>1.0379</v>
      </c>
      <c r="K174" s="30"/>
      <c r="L174" s="34">
        <v>53439.4</v>
      </c>
      <c r="M174" s="34">
        <v>55526.081333333401</v>
      </c>
      <c r="N174" s="35">
        <v>50894.666666666701</v>
      </c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7">
        <f t="shared" si="9"/>
        <v>3</v>
      </c>
      <c r="AB174" s="38">
        <f t="shared" si="10"/>
        <v>53286.720000000001</v>
      </c>
      <c r="AC174" s="38">
        <f t="shared" si="11"/>
        <v>53286.720000000001</v>
      </c>
      <c r="AD174" s="39">
        <f t="shared" si="12"/>
        <v>4.35282827501194</v>
      </c>
    </row>
    <row r="175" spans="1:30" x14ac:dyDescent="0.25">
      <c r="A175" s="27">
        <v>158</v>
      </c>
      <c r="B175" s="28" t="s">
        <v>381</v>
      </c>
      <c r="C175" s="28" t="s">
        <v>382</v>
      </c>
      <c r="D175" s="29" t="s">
        <v>67</v>
      </c>
      <c r="E175" s="30">
        <v>1</v>
      </c>
      <c r="F175" s="31"/>
      <c r="G175" s="30"/>
      <c r="H175" s="32"/>
      <c r="I175" s="32"/>
      <c r="J175" s="33">
        <v>1.0379</v>
      </c>
      <c r="K175" s="30"/>
      <c r="L175" s="34">
        <v>10733.8</v>
      </c>
      <c r="M175" s="34">
        <v>11152.929333333301</v>
      </c>
      <c r="N175" s="35">
        <v>10222.666666666701</v>
      </c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7">
        <f t="shared" si="9"/>
        <v>3</v>
      </c>
      <c r="AB175" s="38">
        <f t="shared" si="10"/>
        <v>10703.14</v>
      </c>
      <c r="AC175" s="38">
        <f t="shared" si="11"/>
        <v>10703.14</v>
      </c>
      <c r="AD175" s="39">
        <f t="shared" si="12"/>
        <v>4.3528253482627965</v>
      </c>
    </row>
    <row r="176" spans="1:30" ht="26.4" x14ac:dyDescent="0.25">
      <c r="A176" s="27">
        <v>159</v>
      </c>
      <c r="B176" s="28" t="s">
        <v>383</v>
      </c>
      <c r="C176" s="28" t="s">
        <v>384</v>
      </c>
      <c r="D176" s="29" t="s">
        <v>67</v>
      </c>
      <c r="E176" s="30">
        <v>1</v>
      </c>
      <c r="F176" s="31"/>
      <c r="G176" s="30"/>
      <c r="H176" s="32"/>
      <c r="I176" s="32"/>
      <c r="J176" s="33">
        <v>1.0379</v>
      </c>
      <c r="K176" s="30"/>
      <c r="L176" s="34">
        <v>42936.6</v>
      </c>
      <c r="M176" s="34">
        <v>44613.171999999999</v>
      </c>
      <c r="N176" s="35">
        <v>40892</v>
      </c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7">
        <f t="shared" si="9"/>
        <v>3</v>
      </c>
      <c r="AB176" s="38">
        <f t="shared" si="10"/>
        <v>42813.93</v>
      </c>
      <c r="AC176" s="38">
        <f t="shared" si="11"/>
        <v>42813.93</v>
      </c>
      <c r="AD176" s="39">
        <f t="shared" si="12"/>
        <v>4.3528279917485531</v>
      </c>
    </row>
    <row r="177" spans="1:30" x14ac:dyDescent="0.25">
      <c r="A177" s="27">
        <v>160</v>
      </c>
      <c r="B177" s="28" t="s">
        <v>385</v>
      </c>
      <c r="C177" s="28" t="s">
        <v>386</v>
      </c>
      <c r="D177" s="29" t="s">
        <v>67</v>
      </c>
      <c r="E177" s="30">
        <v>1</v>
      </c>
      <c r="F177" s="31"/>
      <c r="G177" s="30"/>
      <c r="H177" s="32"/>
      <c r="I177" s="32"/>
      <c r="J177" s="33">
        <v>1.0379</v>
      </c>
      <c r="K177" s="30"/>
      <c r="L177" s="34">
        <v>42936.6</v>
      </c>
      <c r="M177" s="34">
        <v>44613.171999999999</v>
      </c>
      <c r="N177" s="35">
        <v>40892</v>
      </c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7">
        <f t="shared" si="9"/>
        <v>3</v>
      </c>
      <c r="AB177" s="38">
        <f t="shared" si="10"/>
        <v>42813.93</v>
      </c>
      <c r="AC177" s="38">
        <f t="shared" si="11"/>
        <v>42813.93</v>
      </c>
      <c r="AD177" s="39">
        <f t="shared" si="12"/>
        <v>4.3528279917485531</v>
      </c>
    </row>
    <row r="178" spans="1:30" x14ac:dyDescent="0.25">
      <c r="A178" s="27">
        <v>161</v>
      </c>
      <c r="B178" s="28" t="s">
        <v>387</v>
      </c>
      <c r="C178" s="28" t="s">
        <v>388</v>
      </c>
      <c r="D178" s="29" t="s">
        <v>67</v>
      </c>
      <c r="E178" s="30">
        <v>1</v>
      </c>
      <c r="F178" s="31"/>
      <c r="G178" s="30"/>
      <c r="H178" s="32"/>
      <c r="I178" s="32"/>
      <c r="J178" s="33">
        <v>1.0379</v>
      </c>
      <c r="K178" s="30"/>
      <c r="L178" s="34">
        <v>10733.8</v>
      </c>
      <c r="M178" s="34">
        <v>11152.929333333301</v>
      </c>
      <c r="N178" s="35">
        <v>10222.666666666701</v>
      </c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7">
        <f t="shared" si="9"/>
        <v>3</v>
      </c>
      <c r="AB178" s="38">
        <f t="shared" si="10"/>
        <v>10703.14</v>
      </c>
      <c r="AC178" s="38">
        <f t="shared" si="11"/>
        <v>10703.14</v>
      </c>
      <c r="AD178" s="39">
        <f t="shared" si="12"/>
        <v>4.3528253482627965</v>
      </c>
    </row>
    <row r="179" spans="1:30" x14ac:dyDescent="0.25">
      <c r="A179" s="27">
        <v>162</v>
      </c>
      <c r="B179" s="28" t="s">
        <v>389</v>
      </c>
      <c r="C179" s="28" t="s">
        <v>390</v>
      </c>
      <c r="D179" s="29" t="s">
        <v>67</v>
      </c>
      <c r="E179" s="30">
        <v>1</v>
      </c>
      <c r="F179" s="31"/>
      <c r="G179" s="30"/>
      <c r="H179" s="32"/>
      <c r="I179" s="32"/>
      <c r="J179" s="33">
        <v>1.0379</v>
      </c>
      <c r="K179" s="30"/>
      <c r="L179" s="34">
        <v>102995.2</v>
      </c>
      <c r="M179" s="34">
        <v>107016.917333333</v>
      </c>
      <c r="N179" s="35">
        <v>98090.666666666701</v>
      </c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7">
        <f t="shared" si="9"/>
        <v>3</v>
      </c>
      <c r="AB179" s="38">
        <f t="shared" si="10"/>
        <v>102700.93000000001</v>
      </c>
      <c r="AC179" s="38">
        <f t="shared" si="11"/>
        <v>102700.93000000001</v>
      </c>
      <c r="AD179" s="39">
        <f t="shared" si="12"/>
        <v>4.3528285169923855</v>
      </c>
    </row>
    <row r="180" spans="1:30" x14ac:dyDescent="0.25">
      <c r="A180" s="27">
        <v>163</v>
      </c>
      <c r="B180" s="28" t="s">
        <v>391</v>
      </c>
      <c r="C180" s="28" t="s">
        <v>392</v>
      </c>
      <c r="D180" s="29" t="s">
        <v>67</v>
      </c>
      <c r="E180" s="30">
        <v>1</v>
      </c>
      <c r="F180" s="31"/>
      <c r="G180" s="30"/>
      <c r="H180" s="32"/>
      <c r="I180" s="32"/>
      <c r="J180" s="33">
        <v>1.0379</v>
      </c>
      <c r="K180" s="30"/>
      <c r="L180" s="34">
        <v>124300.4</v>
      </c>
      <c r="M180" s="34">
        <v>129154.03466666699</v>
      </c>
      <c r="N180" s="35">
        <v>118381.33333333299</v>
      </c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7">
        <f t="shared" si="9"/>
        <v>3</v>
      </c>
      <c r="AB180" s="38">
        <f t="shared" si="10"/>
        <v>123945.26000000001</v>
      </c>
      <c r="AC180" s="38">
        <f t="shared" si="11"/>
        <v>123945.26000000001</v>
      </c>
      <c r="AD180" s="39">
        <f t="shared" si="12"/>
        <v>4.3528284612840631</v>
      </c>
    </row>
    <row r="181" spans="1:30" x14ac:dyDescent="0.25">
      <c r="A181" s="27">
        <v>164</v>
      </c>
      <c r="B181" s="28" t="s">
        <v>393</v>
      </c>
      <c r="C181" s="28" t="s">
        <v>394</v>
      </c>
      <c r="D181" s="29" t="s">
        <v>67</v>
      </c>
      <c r="E181" s="30">
        <v>1</v>
      </c>
      <c r="F181" s="31"/>
      <c r="G181" s="30"/>
      <c r="H181" s="32"/>
      <c r="I181" s="32"/>
      <c r="J181" s="33">
        <v>1.0379</v>
      </c>
      <c r="K181" s="30"/>
      <c r="L181" s="34">
        <v>8230.6</v>
      </c>
      <c r="M181" s="34">
        <v>8551.9853333333394</v>
      </c>
      <c r="N181" s="35">
        <v>7838.6666666666697</v>
      </c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7">
        <f t="shared" si="9"/>
        <v>3</v>
      </c>
      <c r="AB181" s="38">
        <f t="shared" si="10"/>
        <v>8207.09</v>
      </c>
      <c r="AC181" s="38">
        <f t="shared" si="11"/>
        <v>8207.09</v>
      </c>
      <c r="AD181" s="39">
        <f t="shared" si="12"/>
        <v>4.3528254195145903</v>
      </c>
    </row>
    <row r="182" spans="1:30" x14ac:dyDescent="0.25">
      <c r="A182" s="27">
        <v>165</v>
      </c>
      <c r="B182" s="28" t="s">
        <v>395</v>
      </c>
      <c r="C182" s="28" t="s">
        <v>396</v>
      </c>
      <c r="D182" s="29" t="s">
        <v>67</v>
      </c>
      <c r="E182" s="30">
        <v>1</v>
      </c>
      <c r="F182" s="31"/>
      <c r="G182" s="30"/>
      <c r="H182" s="32"/>
      <c r="I182" s="32"/>
      <c r="J182" s="33">
        <v>1.0379</v>
      </c>
      <c r="K182" s="30"/>
      <c r="L182" s="34">
        <v>11592</v>
      </c>
      <c r="M182" s="34">
        <v>12044.64</v>
      </c>
      <c r="N182" s="35">
        <v>11040</v>
      </c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7">
        <f t="shared" si="9"/>
        <v>3</v>
      </c>
      <c r="AB182" s="38">
        <f t="shared" si="10"/>
        <v>11558.880000000001</v>
      </c>
      <c r="AC182" s="38">
        <f t="shared" si="11"/>
        <v>11558.880000000001</v>
      </c>
      <c r="AD182" s="39">
        <f t="shared" si="12"/>
        <v>4.3528286017596312</v>
      </c>
    </row>
    <row r="183" spans="1:30" x14ac:dyDescent="0.25">
      <c r="A183" s="27">
        <v>166</v>
      </c>
      <c r="B183" s="28" t="s">
        <v>397</v>
      </c>
      <c r="C183" s="28" t="s">
        <v>398</v>
      </c>
      <c r="D183" s="29" t="s">
        <v>67</v>
      </c>
      <c r="E183" s="30">
        <v>1</v>
      </c>
      <c r="F183" s="31"/>
      <c r="G183" s="30"/>
      <c r="H183" s="32"/>
      <c r="I183" s="32"/>
      <c r="J183" s="33">
        <v>1.0379</v>
      </c>
      <c r="K183" s="30"/>
      <c r="L183" s="34">
        <v>10200.4</v>
      </c>
      <c r="M183" s="34">
        <v>10598.7013333333</v>
      </c>
      <c r="N183" s="35">
        <v>9714.6666666666697</v>
      </c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7">
        <f t="shared" si="9"/>
        <v>3</v>
      </c>
      <c r="AB183" s="38">
        <f t="shared" si="10"/>
        <v>10171.26</v>
      </c>
      <c r="AC183" s="38">
        <f t="shared" si="11"/>
        <v>10171.26</v>
      </c>
      <c r="AD183" s="39">
        <f t="shared" si="12"/>
        <v>4.3528268899445592</v>
      </c>
    </row>
    <row r="184" spans="1:30" x14ac:dyDescent="0.25">
      <c r="A184" s="27">
        <v>167</v>
      </c>
      <c r="B184" s="28" t="s">
        <v>399</v>
      </c>
      <c r="C184" s="28" t="s">
        <v>400</v>
      </c>
      <c r="D184" s="29" t="s">
        <v>67</v>
      </c>
      <c r="E184" s="30">
        <v>1</v>
      </c>
      <c r="F184" s="31"/>
      <c r="G184" s="30"/>
      <c r="H184" s="32"/>
      <c r="I184" s="32"/>
      <c r="J184" s="33">
        <v>1.0379</v>
      </c>
      <c r="K184" s="30"/>
      <c r="L184" s="34">
        <v>10827.6</v>
      </c>
      <c r="M184" s="34">
        <v>11250.392</v>
      </c>
      <c r="N184" s="35">
        <v>10312</v>
      </c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7">
        <f t="shared" si="9"/>
        <v>3</v>
      </c>
      <c r="AB184" s="38">
        <f t="shared" si="10"/>
        <v>10796.67</v>
      </c>
      <c r="AC184" s="38">
        <f t="shared" si="11"/>
        <v>10796.67</v>
      </c>
      <c r="AD184" s="39">
        <f t="shared" si="12"/>
        <v>4.3528261827756678</v>
      </c>
    </row>
    <row r="185" spans="1:30" x14ac:dyDescent="0.25">
      <c r="A185" s="27">
        <v>168</v>
      </c>
      <c r="B185" s="28" t="s">
        <v>401</v>
      </c>
      <c r="C185" s="28" t="s">
        <v>402</v>
      </c>
      <c r="D185" s="29" t="s">
        <v>67</v>
      </c>
      <c r="E185" s="30">
        <v>1</v>
      </c>
      <c r="F185" s="31"/>
      <c r="G185" s="30"/>
      <c r="H185" s="32"/>
      <c r="I185" s="32"/>
      <c r="J185" s="33">
        <v>1.0379</v>
      </c>
      <c r="K185" s="30"/>
      <c r="L185" s="34">
        <v>10780</v>
      </c>
      <c r="M185" s="34">
        <v>11200.9333333333</v>
      </c>
      <c r="N185" s="35">
        <v>10266.666666666701</v>
      </c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7">
        <f t="shared" si="9"/>
        <v>3</v>
      </c>
      <c r="AB185" s="38">
        <f t="shared" si="10"/>
        <v>10749.2</v>
      </c>
      <c r="AC185" s="38">
        <f t="shared" si="11"/>
        <v>10749.2</v>
      </c>
      <c r="AD185" s="39">
        <f t="shared" si="12"/>
        <v>4.3528286017593194</v>
      </c>
    </row>
    <row r="186" spans="1:30" x14ac:dyDescent="0.25">
      <c r="A186" s="27">
        <v>169</v>
      </c>
      <c r="B186" s="28" t="s">
        <v>403</v>
      </c>
      <c r="C186" s="28" t="s">
        <v>404</v>
      </c>
      <c r="D186" s="29" t="s">
        <v>67</v>
      </c>
      <c r="E186" s="30">
        <v>1</v>
      </c>
      <c r="F186" s="31"/>
      <c r="G186" s="30"/>
      <c r="H186" s="32"/>
      <c r="I186" s="32"/>
      <c r="J186" s="33">
        <v>1.0379</v>
      </c>
      <c r="K186" s="30"/>
      <c r="L186" s="34">
        <v>10850</v>
      </c>
      <c r="M186" s="34">
        <v>11273.666666666701</v>
      </c>
      <c r="N186" s="35">
        <v>10333.333333333299</v>
      </c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7">
        <f t="shared" si="9"/>
        <v>3</v>
      </c>
      <c r="AB186" s="38">
        <f t="shared" si="10"/>
        <v>10819</v>
      </c>
      <c r="AC186" s="38">
        <f t="shared" si="11"/>
        <v>10819</v>
      </c>
      <c r="AD186" s="39">
        <f t="shared" si="12"/>
        <v>4.3528286017599473</v>
      </c>
    </row>
    <row r="187" spans="1:30" x14ac:dyDescent="0.25">
      <c r="A187" s="27">
        <v>170</v>
      </c>
      <c r="B187" s="28" t="s">
        <v>405</v>
      </c>
      <c r="C187" s="28" t="s">
        <v>406</v>
      </c>
      <c r="D187" s="29" t="s">
        <v>67</v>
      </c>
      <c r="E187" s="30">
        <v>1</v>
      </c>
      <c r="F187" s="31"/>
      <c r="G187" s="30"/>
      <c r="H187" s="32"/>
      <c r="I187" s="32"/>
      <c r="J187" s="33">
        <v>1.0379</v>
      </c>
      <c r="K187" s="30"/>
      <c r="L187" s="34">
        <v>10873.8</v>
      </c>
      <c r="M187" s="34">
        <v>11298.396000000001</v>
      </c>
      <c r="N187" s="35">
        <v>10356</v>
      </c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7">
        <f t="shared" si="9"/>
        <v>3</v>
      </c>
      <c r="AB187" s="38">
        <f t="shared" si="10"/>
        <v>10842.74</v>
      </c>
      <c r="AC187" s="38">
        <f t="shared" si="11"/>
        <v>10842.74</v>
      </c>
      <c r="AD187" s="39">
        <f t="shared" si="12"/>
        <v>4.3528253901517946</v>
      </c>
    </row>
    <row r="188" spans="1:30" x14ac:dyDescent="0.25">
      <c r="A188" s="27">
        <v>171</v>
      </c>
      <c r="B188" s="28" t="s">
        <v>407</v>
      </c>
      <c r="C188" s="28" t="s">
        <v>408</v>
      </c>
      <c r="D188" s="29" t="s">
        <v>67</v>
      </c>
      <c r="E188" s="30">
        <v>1</v>
      </c>
      <c r="F188" s="31"/>
      <c r="G188" s="30"/>
      <c r="H188" s="32"/>
      <c r="I188" s="32"/>
      <c r="J188" s="33">
        <v>1.0379</v>
      </c>
      <c r="K188" s="30"/>
      <c r="L188" s="34">
        <v>10026.799999999999</v>
      </c>
      <c r="M188" s="34">
        <v>10418.3226666667</v>
      </c>
      <c r="N188" s="35">
        <v>9549.3333333333303</v>
      </c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7">
        <f t="shared" si="9"/>
        <v>3</v>
      </c>
      <c r="AB188" s="38">
        <f t="shared" si="10"/>
        <v>9998.16</v>
      </c>
      <c r="AC188" s="38">
        <f t="shared" si="11"/>
        <v>9998.16</v>
      </c>
      <c r="AD188" s="39">
        <f t="shared" si="12"/>
        <v>4.3528251188560727</v>
      </c>
    </row>
    <row r="189" spans="1:30" x14ac:dyDescent="0.25">
      <c r="A189" s="27">
        <v>172</v>
      </c>
      <c r="B189" s="28" t="s">
        <v>409</v>
      </c>
      <c r="C189" s="28" t="s">
        <v>410</v>
      </c>
      <c r="D189" s="29" t="s">
        <v>67</v>
      </c>
      <c r="E189" s="30">
        <v>1</v>
      </c>
      <c r="F189" s="31"/>
      <c r="G189" s="30"/>
      <c r="H189" s="32"/>
      <c r="I189" s="32"/>
      <c r="J189" s="33">
        <v>1.0379</v>
      </c>
      <c r="K189" s="30"/>
      <c r="L189" s="34">
        <v>10085.6</v>
      </c>
      <c r="M189" s="34">
        <v>10479.418666666699</v>
      </c>
      <c r="N189" s="35">
        <v>9605.3333333333303</v>
      </c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7">
        <f t="shared" si="9"/>
        <v>3</v>
      </c>
      <c r="AB189" s="38">
        <f t="shared" si="10"/>
        <v>10056.790000000001</v>
      </c>
      <c r="AC189" s="38">
        <f t="shared" si="11"/>
        <v>10056.790000000001</v>
      </c>
      <c r="AD189" s="39">
        <f t="shared" si="12"/>
        <v>4.3528260048107175</v>
      </c>
    </row>
    <row r="190" spans="1:30" x14ac:dyDescent="0.25">
      <c r="A190" s="27">
        <v>173</v>
      </c>
      <c r="B190" s="28" t="s">
        <v>411</v>
      </c>
      <c r="C190" s="28" t="s">
        <v>412</v>
      </c>
      <c r="D190" s="29" t="s">
        <v>67</v>
      </c>
      <c r="E190" s="30">
        <v>1</v>
      </c>
      <c r="F190" s="31"/>
      <c r="G190" s="30"/>
      <c r="H190" s="32"/>
      <c r="I190" s="32"/>
      <c r="J190" s="33">
        <v>1.0379</v>
      </c>
      <c r="K190" s="30"/>
      <c r="L190" s="34">
        <v>10026.799999999999</v>
      </c>
      <c r="M190" s="34">
        <v>10418.3226666667</v>
      </c>
      <c r="N190" s="35">
        <v>9549.3333333333303</v>
      </c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7">
        <f t="shared" si="9"/>
        <v>3</v>
      </c>
      <c r="AB190" s="38">
        <f t="shared" si="10"/>
        <v>9998.16</v>
      </c>
      <c r="AC190" s="38">
        <f t="shared" si="11"/>
        <v>9998.16</v>
      </c>
      <c r="AD190" s="39">
        <f t="shared" si="12"/>
        <v>4.3528251188560727</v>
      </c>
    </row>
    <row r="191" spans="1:30" x14ac:dyDescent="0.25">
      <c r="A191" s="27">
        <v>174</v>
      </c>
      <c r="B191" s="28" t="s">
        <v>413</v>
      </c>
      <c r="C191" s="28" t="s">
        <v>414</v>
      </c>
      <c r="D191" s="29" t="s">
        <v>67</v>
      </c>
      <c r="E191" s="30">
        <v>1</v>
      </c>
      <c r="F191" s="31"/>
      <c r="G191" s="30"/>
      <c r="H191" s="32"/>
      <c r="I191" s="32"/>
      <c r="J191" s="33">
        <v>1.0379</v>
      </c>
      <c r="K191" s="30"/>
      <c r="L191" s="34">
        <v>7870.8</v>
      </c>
      <c r="M191" s="34">
        <v>8178.1360000000004</v>
      </c>
      <c r="N191" s="35">
        <v>7496</v>
      </c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7">
        <f t="shared" si="9"/>
        <v>3</v>
      </c>
      <c r="AB191" s="38">
        <f t="shared" si="10"/>
        <v>7848.32</v>
      </c>
      <c r="AC191" s="38">
        <f t="shared" si="11"/>
        <v>7848.32</v>
      </c>
      <c r="AD191" s="39">
        <f t="shared" si="12"/>
        <v>4.3528241648064014</v>
      </c>
    </row>
    <row r="192" spans="1:30" x14ac:dyDescent="0.25">
      <c r="A192" s="27">
        <v>175</v>
      </c>
      <c r="B192" s="28" t="s">
        <v>415</v>
      </c>
      <c r="C192" s="28" t="s">
        <v>416</v>
      </c>
      <c r="D192" s="29" t="s">
        <v>67</v>
      </c>
      <c r="E192" s="30">
        <v>1</v>
      </c>
      <c r="F192" s="31"/>
      <c r="G192" s="30"/>
      <c r="H192" s="32"/>
      <c r="I192" s="32"/>
      <c r="J192" s="33">
        <v>1.0379</v>
      </c>
      <c r="K192" s="30"/>
      <c r="L192" s="34">
        <v>10026.799999999999</v>
      </c>
      <c r="M192" s="34">
        <v>10418.3226666667</v>
      </c>
      <c r="N192" s="35">
        <v>9549.3333333333303</v>
      </c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7">
        <f t="shared" si="9"/>
        <v>3</v>
      </c>
      <c r="AB192" s="38">
        <f t="shared" si="10"/>
        <v>9998.16</v>
      </c>
      <c r="AC192" s="38">
        <f t="shared" si="11"/>
        <v>9998.16</v>
      </c>
      <c r="AD192" s="39">
        <f t="shared" si="12"/>
        <v>4.3528251188560727</v>
      </c>
    </row>
    <row r="193" spans="1:30" x14ac:dyDescent="0.25">
      <c r="A193" s="27">
        <v>176</v>
      </c>
      <c r="B193" s="28" t="s">
        <v>417</v>
      </c>
      <c r="C193" s="28" t="s">
        <v>418</v>
      </c>
      <c r="D193" s="29" t="s">
        <v>67</v>
      </c>
      <c r="E193" s="30">
        <v>1</v>
      </c>
      <c r="F193" s="31"/>
      <c r="G193" s="30"/>
      <c r="H193" s="32"/>
      <c r="I193" s="32"/>
      <c r="J193" s="33">
        <v>1.0379</v>
      </c>
      <c r="K193" s="30"/>
      <c r="L193" s="34">
        <v>10038</v>
      </c>
      <c r="M193" s="34">
        <v>10429.959999999999</v>
      </c>
      <c r="N193" s="35">
        <v>9560</v>
      </c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7">
        <f t="shared" si="9"/>
        <v>3</v>
      </c>
      <c r="AB193" s="38">
        <f t="shared" si="10"/>
        <v>10009.32</v>
      </c>
      <c r="AC193" s="38">
        <f t="shared" si="11"/>
        <v>10009.32</v>
      </c>
      <c r="AD193" s="39">
        <f t="shared" si="12"/>
        <v>4.3528286017596303</v>
      </c>
    </row>
    <row r="194" spans="1:30" x14ac:dyDescent="0.25">
      <c r="A194" s="27">
        <v>177</v>
      </c>
      <c r="B194" s="28" t="s">
        <v>419</v>
      </c>
      <c r="C194" s="28" t="s">
        <v>420</v>
      </c>
      <c r="D194" s="29" t="s">
        <v>67</v>
      </c>
      <c r="E194" s="30">
        <v>1</v>
      </c>
      <c r="F194" s="31"/>
      <c r="G194" s="30"/>
      <c r="H194" s="32"/>
      <c r="I194" s="32"/>
      <c r="J194" s="33">
        <v>1.0379</v>
      </c>
      <c r="K194" s="30"/>
      <c r="L194" s="34">
        <v>10061.799999999999</v>
      </c>
      <c r="M194" s="34">
        <v>10454.689333333299</v>
      </c>
      <c r="N194" s="35">
        <v>9582.6666666666697</v>
      </c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7">
        <f t="shared" si="9"/>
        <v>3</v>
      </c>
      <c r="AB194" s="38">
        <f t="shared" si="10"/>
        <v>10033.06</v>
      </c>
      <c r="AC194" s="38">
        <f t="shared" si="11"/>
        <v>10033.06</v>
      </c>
      <c r="AD194" s="39">
        <f t="shared" si="12"/>
        <v>4.3528251309709987</v>
      </c>
    </row>
    <row r="195" spans="1:30" x14ac:dyDescent="0.25">
      <c r="A195" s="27">
        <v>178</v>
      </c>
      <c r="B195" s="28" t="s">
        <v>421</v>
      </c>
      <c r="C195" s="28" t="s">
        <v>422</v>
      </c>
      <c r="D195" s="29" t="s">
        <v>67</v>
      </c>
      <c r="E195" s="30">
        <v>1</v>
      </c>
      <c r="F195" s="31"/>
      <c r="G195" s="30"/>
      <c r="H195" s="32"/>
      <c r="I195" s="32"/>
      <c r="J195" s="33">
        <v>1.0379</v>
      </c>
      <c r="K195" s="30"/>
      <c r="L195" s="34">
        <v>7870.8</v>
      </c>
      <c r="M195" s="34">
        <v>8178.1360000000004</v>
      </c>
      <c r="N195" s="35">
        <v>7496</v>
      </c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7">
        <f t="shared" si="9"/>
        <v>3</v>
      </c>
      <c r="AB195" s="38">
        <f t="shared" si="10"/>
        <v>7848.32</v>
      </c>
      <c r="AC195" s="38">
        <f t="shared" si="11"/>
        <v>7848.32</v>
      </c>
      <c r="AD195" s="39">
        <f t="shared" si="12"/>
        <v>4.3528241648064014</v>
      </c>
    </row>
    <row r="196" spans="1:30" x14ac:dyDescent="0.25">
      <c r="A196" s="27">
        <v>179</v>
      </c>
      <c r="B196" s="28" t="s">
        <v>423</v>
      </c>
      <c r="C196" s="28" t="s">
        <v>424</v>
      </c>
      <c r="D196" s="29" t="s">
        <v>67</v>
      </c>
      <c r="E196" s="30">
        <v>1</v>
      </c>
      <c r="F196" s="31"/>
      <c r="G196" s="30"/>
      <c r="H196" s="32"/>
      <c r="I196" s="32"/>
      <c r="J196" s="33">
        <v>1.0379</v>
      </c>
      <c r="K196" s="30"/>
      <c r="L196" s="34">
        <v>1078</v>
      </c>
      <c r="M196" s="34">
        <v>1120.0933333333301</v>
      </c>
      <c r="N196" s="35">
        <v>1026.6666666666699</v>
      </c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7">
        <f t="shared" si="9"/>
        <v>3</v>
      </c>
      <c r="AB196" s="38">
        <f t="shared" si="10"/>
        <v>1074.92</v>
      </c>
      <c r="AC196" s="38">
        <f t="shared" si="11"/>
        <v>1074.92</v>
      </c>
      <c r="AD196" s="39">
        <f t="shared" si="12"/>
        <v>4.3528286017593301</v>
      </c>
    </row>
    <row r="197" spans="1:30" x14ac:dyDescent="0.25">
      <c r="A197" s="27">
        <v>180</v>
      </c>
      <c r="B197" s="28" t="s">
        <v>425</v>
      </c>
      <c r="C197" s="28" t="s">
        <v>426</v>
      </c>
      <c r="D197" s="29" t="s">
        <v>67</v>
      </c>
      <c r="E197" s="30">
        <v>1</v>
      </c>
      <c r="F197" s="31"/>
      <c r="G197" s="30"/>
      <c r="H197" s="32"/>
      <c r="I197" s="32"/>
      <c r="J197" s="33">
        <v>1.0379</v>
      </c>
      <c r="K197" s="30"/>
      <c r="L197" s="34">
        <v>2156</v>
      </c>
      <c r="M197" s="34">
        <v>2240.1866666666601</v>
      </c>
      <c r="N197" s="35">
        <v>2053.3333333333298</v>
      </c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7">
        <f t="shared" si="9"/>
        <v>3</v>
      </c>
      <c r="AB197" s="38">
        <f t="shared" si="10"/>
        <v>2149.84</v>
      </c>
      <c r="AC197" s="38">
        <f t="shared" si="11"/>
        <v>2149.84</v>
      </c>
      <c r="AD197" s="39">
        <f t="shared" si="12"/>
        <v>4.3528286017595699</v>
      </c>
    </row>
    <row r="198" spans="1:30" x14ac:dyDescent="0.25">
      <c r="A198" s="27">
        <v>181</v>
      </c>
      <c r="B198" s="28" t="s">
        <v>427</v>
      </c>
      <c r="C198" s="28" t="s">
        <v>428</v>
      </c>
      <c r="D198" s="29" t="s">
        <v>67</v>
      </c>
      <c r="E198" s="30">
        <v>1</v>
      </c>
      <c r="F198" s="31"/>
      <c r="G198" s="30"/>
      <c r="H198" s="32"/>
      <c r="I198" s="32"/>
      <c r="J198" s="33">
        <v>1.0379</v>
      </c>
      <c r="K198" s="30"/>
      <c r="L198" s="34">
        <v>2863</v>
      </c>
      <c r="M198" s="34">
        <v>2974.7933333333399</v>
      </c>
      <c r="N198" s="35">
        <v>2726.6666666666702</v>
      </c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7">
        <f t="shared" si="9"/>
        <v>3</v>
      </c>
      <c r="AB198" s="38">
        <f t="shared" si="10"/>
        <v>2854.82</v>
      </c>
      <c r="AC198" s="38">
        <f t="shared" si="11"/>
        <v>2854.82</v>
      </c>
      <c r="AD198" s="39">
        <f t="shared" si="12"/>
        <v>4.3528286017596809</v>
      </c>
    </row>
    <row r="199" spans="1:30" x14ac:dyDescent="0.25">
      <c r="A199" s="27">
        <v>182</v>
      </c>
      <c r="B199" s="28" t="s">
        <v>429</v>
      </c>
      <c r="C199" s="28" t="s">
        <v>430</v>
      </c>
      <c r="D199" s="29" t="s">
        <v>67</v>
      </c>
      <c r="E199" s="30">
        <v>1</v>
      </c>
      <c r="F199" s="31"/>
      <c r="G199" s="30"/>
      <c r="H199" s="32"/>
      <c r="I199" s="32"/>
      <c r="J199" s="33">
        <v>1.0379</v>
      </c>
      <c r="K199" s="30"/>
      <c r="L199" s="34">
        <v>1796.2</v>
      </c>
      <c r="M199" s="34">
        <v>1866.33733333334</v>
      </c>
      <c r="N199" s="35">
        <v>1710.6666666666699</v>
      </c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7">
        <f t="shared" si="9"/>
        <v>3</v>
      </c>
      <c r="AB199" s="38">
        <f t="shared" si="10"/>
        <v>1791.07</v>
      </c>
      <c r="AC199" s="38">
        <f t="shared" si="11"/>
        <v>1791.07</v>
      </c>
      <c r="AD199" s="39">
        <f t="shared" si="12"/>
        <v>4.3528237411695674</v>
      </c>
    </row>
    <row r="200" spans="1:30" ht="26.4" x14ac:dyDescent="0.25">
      <c r="A200" s="27">
        <v>183</v>
      </c>
      <c r="B200" s="28" t="s">
        <v>431</v>
      </c>
      <c r="C200" s="28" t="s">
        <v>432</v>
      </c>
      <c r="D200" s="29" t="s">
        <v>67</v>
      </c>
      <c r="E200" s="30">
        <v>1</v>
      </c>
      <c r="F200" s="31"/>
      <c r="G200" s="30"/>
      <c r="H200" s="32"/>
      <c r="I200" s="32"/>
      <c r="J200" s="33">
        <v>1.0379</v>
      </c>
      <c r="K200" s="30"/>
      <c r="L200" s="34">
        <v>3582.6</v>
      </c>
      <c r="M200" s="34">
        <v>3722.4920000000002</v>
      </c>
      <c r="N200" s="35">
        <v>3412</v>
      </c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7">
        <f t="shared" si="9"/>
        <v>3</v>
      </c>
      <c r="AB200" s="38">
        <f t="shared" si="10"/>
        <v>3572.37</v>
      </c>
      <c r="AC200" s="38">
        <f t="shared" si="11"/>
        <v>3572.37</v>
      </c>
      <c r="AD200" s="39">
        <f t="shared" si="12"/>
        <v>4.3528212909347186</v>
      </c>
    </row>
    <row r="201" spans="1:30" ht="26.4" x14ac:dyDescent="0.25">
      <c r="A201" s="27">
        <v>184</v>
      </c>
      <c r="B201" s="28" t="s">
        <v>433</v>
      </c>
      <c r="C201" s="28" t="s">
        <v>434</v>
      </c>
      <c r="D201" s="29" t="s">
        <v>67</v>
      </c>
      <c r="E201" s="30">
        <v>1</v>
      </c>
      <c r="F201" s="31"/>
      <c r="G201" s="30"/>
      <c r="H201" s="32"/>
      <c r="I201" s="32"/>
      <c r="J201" s="33">
        <v>1.0379</v>
      </c>
      <c r="K201" s="30"/>
      <c r="L201" s="34">
        <v>4655</v>
      </c>
      <c r="M201" s="34">
        <v>4836.7666666666601</v>
      </c>
      <c r="N201" s="35">
        <v>4433.3333333333303</v>
      </c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7">
        <f t="shared" si="9"/>
        <v>3</v>
      </c>
      <c r="AB201" s="38">
        <f t="shared" si="10"/>
        <v>4641.7</v>
      </c>
      <c r="AC201" s="38">
        <f t="shared" si="11"/>
        <v>4641.7</v>
      </c>
      <c r="AD201" s="39">
        <f t="shared" si="12"/>
        <v>4.3528286017595983</v>
      </c>
    </row>
    <row r="202" spans="1:30" x14ac:dyDescent="0.25">
      <c r="A202" s="27">
        <v>185</v>
      </c>
      <c r="B202" s="28" t="s">
        <v>435</v>
      </c>
      <c r="C202" s="28" t="s">
        <v>436</v>
      </c>
      <c r="D202" s="29" t="s">
        <v>67</v>
      </c>
      <c r="E202" s="30">
        <v>1</v>
      </c>
      <c r="F202" s="31"/>
      <c r="G202" s="30"/>
      <c r="H202" s="32"/>
      <c r="I202" s="32"/>
      <c r="J202" s="33">
        <v>1.0379</v>
      </c>
      <c r="K202" s="30"/>
      <c r="L202" s="34">
        <v>9737</v>
      </c>
      <c r="M202" s="34">
        <v>10117.2066666667</v>
      </c>
      <c r="N202" s="35">
        <v>9273.3333333333303</v>
      </c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7">
        <f t="shared" si="9"/>
        <v>3</v>
      </c>
      <c r="AB202" s="38">
        <f t="shared" si="10"/>
        <v>9709.19</v>
      </c>
      <c r="AC202" s="38">
        <f t="shared" si="11"/>
        <v>9709.19</v>
      </c>
      <c r="AD202" s="39">
        <f t="shared" si="12"/>
        <v>4.3528241185551364</v>
      </c>
    </row>
    <row r="203" spans="1:30" x14ac:dyDescent="0.25">
      <c r="A203" s="27">
        <v>186</v>
      </c>
      <c r="B203" s="28" t="s">
        <v>437</v>
      </c>
      <c r="C203" s="28" t="s">
        <v>438</v>
      </c>
      <c r="D203" s="29" t="s">
        <v>67</v>
      </c>
      <c r="E203" s="30">
        <v>1</v>
      </c>
      <c r="F203" s="31"/>
      <c r="G203" s="30"/>
      <c r="H203" s="32"/>
      <c r="I203" s="32"/>
      <c r="J203" s="33">
        <v>1.0379</v>
      </c>
      <c r="K203" s="30"/>
      <c r="L203" s="34">
        <v>9546.6</v>
      </c>
      <c r="M203" s="34">
        <v>9919.3719999999994</v>
      </c>
      <c r="N203" s="35">
        <v>9092</v>
      </c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7">
        <f t="shared" si="9"/>
        <v>3</v>
      </c>
      <c r="AB203" s="38">
        <f t="shared" si="10"/>
        <v>9519.33</v>
      </c>
      <c r="AC203" s="38">
        <f t="shared" si="11"/>
        <v>9519.33</v>
      </c>
      <c r="AD203" s="39">
        <f t="shared" si="12"/>
        <v>4.3528258581871722</v>
      </c>
    </row>
    <row r="204" spans="1:30" x14ac:dyDescent="0.25">
      <c r="A204" s="27">
        <v>187</v>
      </c>
      <c r="B204" s="28" t="s">
        <v>439</v>
      </c>
      <c r="C204" s="28" t="s">
        <v>440</v>
      </c>
      <c r="D204" s="29" t="s">
        <v>67</v>
      </c>
      <c r="E204" s="30">
        <v>1</v>
      </c>
      <c r="F204" s="31"/>
      <c r="G204" s="30"/>
      <c r="H204" s="32"/>
      <c r="I204" s="32"/>
      <c r="J204" s="33">
        <v>1.0379</v>
      </c>
      <c r="K204" s="30"/>
      <c r="L204" s="34">
        <v>1078</v>
      </c>
      <c r="M204" s="34">
        <v>1120.0933333333301</v>
      </c>
      <c r="N204" s="35">
        <v>1026.6666666666699</v>
      </c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7">
        <f t="shared" si="9"/>
        <v>3</v>
      </c>
      <c r="AB204" s="38">
        <f t="shared" si="10"/>
        <v>1074.92</v>
      </c>
      <c r="AC204" s="38">
        <f t="shared" si="11"/>
        <v>1074.92</v>
      </c>
      <c r="AD204" s="39">
        <f t="shared" si="12"/>
        <v>4.3528286017593301</v>
      </c>
    </row>
    <row r="205" spans="1:30" x14ac:dyDescent="0.25">
      <c r="A205" s="27">
        <v>188</v>
      </c>
      <c r="B205" s="28" t="s">
        <v>441</v>
      </c>
      <c r="C205" s="28" t="s">
        <v>442</v>
      </c>
      <c r="D205" s="29" t="s">
        <v>67</v>
      </c>
      <c r="E205" s="30">
        <v>1</v>
      </c>
      <c r="F205" s="31"/>
      <c r="G205" s="30"/>
      <c r="H205" s="32"/>
      <c r="I205" s="32"/>
      <c r="J205" s="33">
        <v>1.0379</v>
      </c>
      <c r="K205" s="30"/>
      <c r="L205" s="34">
        <v>1078</v>
      </c>
      <c r="M205" s="34">
        <v>1120.0933333333301</v>
      </c>
      <c r="N205" s="35">
        <v>1026.6666666666699</v>
      </c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7">
        <f t="shared" si="9"/>
        <v>3</v>
      </c>
      <c r="AB205" s="38">
        <f t="shared" si="10"/>
        <v>1074.92</v>
      </c>
      <c r="AC205" s="38">
        <f t="shared" si="11"/>
        <v>1074.92</v>
      </c>
      <c r="AD205" s="39">
        <f t="shared" si="12"/>
        <v>4.3528286017593301</v>
      </c>
    </row>
    <row r="206" spans="1:30" x14ac:dyDescent="0.25">
      <c r="A206" s="27">
        <v>189</v>
      </c>
      <c r="B206" s="28" t="s">
        <v>443</v>
      </c>
      <c r="C206" s="28" t="s">
        <v>444</v>
      </c>
      <c r="D206" s="29" t="s">
        <v>67</v>
      </c>
      <c r="E206" s="30">
        <v>1</v>
      </c>
      <c r="F206" s="31"/>
      <c r="G206" s="30"/>
      <c r="H206" s="32"/>
      <c r="I206" s="32"/>
      <c r="J206" s="33">
        <v>1.0379</v>
      </c>
      <c r="K206" s="30"/>
      <c r="L206" s="34">
        <v>4300.8</v>
      </c>
      <c r="M206" s="34">
        <v>4468.7359999999999</v>
      </c>
      <c r="N206" s="35">
        <v>4096</v>
      </c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7">
        <f t="shared" si="9"/>
        <v>3</v>
      </c>
      <c r="AB206" s="38">
        <f t="shared" si="10"/>
        <v>4288.5200000000004</v>
      </c>
      <c r="AC206" s="38">
        <f t="shared" si="11"/>
        <v>4288.5200000000004</v>
      </c>
      <c r="AD206" s="39">
        <f t="shared" si="12"/>
        <v>4.3528204817954457</v>
      </c>
    </row>
    <row r="207" spans="1:30" x14ac:dyDescent="0.25">
      <c r="A207" s="27">
        <v>190</v>
      </c>
      <c r="B207" s="28" t="s">
        <v>445</v>
      </c>
      <c r="C207" s="28" t="s">
        <v>446</v>
      </c>
      <c r="D207" s="29" t="s">
        <v>67</v>
      </c>
      <c r="E207" s="30">
        <v>1</v>
      </c>
      <c r="F207" s="31"/>
      <c r="G207" s="30"/>
      <c r="H207" s="32"/>
      <c r="I207" s="32"/>
      <c r="J207" s="33">
        <v>1.0379</v>
      </c>
      <c r="K207" s="30"/>
      <c r="L207" s="34">
        <v>1796.2</v>
      </c>
      <c r="M207" s="34">
        <v>1866.33733333334</v>
      </c>
      <c r="N207" s="35">
        <v>1710.6666666666699</v>
      </c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7">
        <f t="shared" si="9"/>
        <v>3</v>
      </c>
      <c r="AB207" s="38">
        <f t="shared" si="10"/>
        <v>1791.07</v>
      </c>
      <c r="AC207" s="38">
        <f t="shared" si="11"/>
        <v>1791.07</v>
      </c>
      <c r="AD207" s="39">
        <f t="shared" si="12"/>
        <v>4.3528237411695674</v>
      </c>
    </row>
    <row r="208" spans="1:30" x14ac:dyDescent="0.25">
      <c r="A208" s="27">
        <v>191</v>
      </c>
      <c r="B208" s="28" t="s">
        <v>447</v>
      </c>
      <c r="C208" s="28" t="s">
        <v>448</v>
      </c>
      <c r="D208" s="29" t="s">
        <v>67</v>
      </c>
      <c r="E208" s="30">
        <v>1</v>
      </c>
      <c r="F208" s="31"/>
      <c r="G208" s="30"/>
      <c r="H208" s="32"/>
      <c r="I208" s="32"/>
      <c r="J208" s="33">
        <v>1.0379</v>
      </c>
      <c r="K208" s="30"/>
      <c r="L208" s="34">
        <v>1194.2</v>
      </c>
      <c r="M208" s="34">
        <v>1240.8306666666699</v>
      </c>
      <c r="N208" s="35">
        <v>1137.3333333333301</v>
      </c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7">
        <f t="shared" si="9"/>
        <v>3</v>
      </c>
      <c r="AB208" s="38">
        <f t="shared" si="10"/>
        <v>1190.79</v>
      </c>
      <c r="AC208" s="38">
        <f t="shared" si="11"/>
        <v>1190.79</v>
      </c>
      <c r="AD208" s="39">
        <f t="shared" si="12"/>
        <v>4.3528212909349895</v>
      </c>
    </row>
    <row r="209" spans="1:30" x14ac:dyDescent="0.25">
      <c r="A209" s="27">
        <v>192</v>
      </c>
      <c r="B209" s="28" t="s">
        <v>449</v>
      </c>
      <c r="C209" s="28" t="s">
        <v>450</v>
      </c>
      <c r="D209" s="29" t="s">
        <v>67</v>
      </c>
      <c r="E209" s="30">
        <v>1</v>
      </c>
      <c r="F209" s="31"/>
      <c r="G209" s="30"/>
      <c r="H209" s="32"/>
      <c r="I209" s="32"/>
      <c r="J209" s="33">
        <v>1.0379</v>
      </c>
      <c r="K209" s="30"/>
      <c r="L209" s="34">
        <v>1078</v>
      </c>
      <c r="M209" s="34">
        <v>1120.0933333333301</v>
      </c>
      <c r="N209" s="35">
        <v>1026.6666666666699</v>
      </c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7">
        <f t="shared" si="9"/>
        <v>3</v>
      </c>
      <c r="AB209" s="38">
        <f t="shared" si="10"/>
        <v>1074.92</v>
      </c>
      <c r="AC209" s="38">
        <f t="shared" si="11"/>
        <v>1074.92</v>
      </c>
      <c r="AD209" s="39">
        <f t="shared" si="12"/>
        <v>4.3528286017593301</v>
      </c>
    </row>
    <row r="210" spans="1:30" x14ac:dyDescent="0.25">
      <c r="A210" s="27">
        <v>193</v>
      </c>
      <c r="B210" s="28" t="s">
        <v>451</v>
      </c>
      <c r="C210" s="28" t="s">
        <v>452</v>
      </c>
      <c r="D210" s="29" t="s">
        <v>67</v>
      </c>
      <c r="E210" s="30">
        <v>1</v>
      </c>
      <c r="F210" s="31"/>
      <c r="G210" s="30"/>
      <c r="H210" s="32"/>
      <c r="I210" s="32"/>
      <c r="J210" s="33">
        <v>1.0379</v>
      </c>
      <c r="K210" s="30"/>
      <c r="L210" s="34">
        <v>1194.2</v>
      </c>
      <c r="M210" s="34">
        <v>1240.8306666666699</v>
      </c>
      <c r="N210" s="35">
        <v>1137.3333333333301</v>
      </c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7">
        <f t="shared" ref="AA210:AA273" si="13">COUNTIF(K210:Z210,"&gt;0")</f>
        <v>3</v>
      </c>
      <c r="AB210" s="38">
        <f t="shared" ref="AB210:AB273" si="14">CEILING(SUM(K210:Z210)/COUNTIF(K210:Z210,"&gt;0"),0.01)</f>
        <v>1190.79</v>
      </c>
      <c r="AC210" s="38">
        <f t="shared" ref="AC210:AC273" si="15">AB210*E210</f>
        <v>1190.79</v>
      </c>
      <c r="AD210" s="39">
        <f t="shared" ref="AD210:AD273" si="16">STDEV(K210:Z210)/AB210*100</f>
        <v>4.3528212909349895</v>
      </c>
    </row>
    <row r="211" spans="1:30" x14ac:dyDescent="0.25">
      <c r="A211" s="27">
        <v>194</v>
      </c>
      <c r="B211" s="28" t="s">
        <v>453</v>
      </c>
      <c r="C211" s="28" t="s">
        <v>454</v>
      </c>
      <c r="D211" s="29" t="s">
        <v>67</v>
      </c>
      <c r="E211" s="30">
        <v>1</v>
      </c>
      <c r="F211" s="31"/>
      <c r="G211" s="30"/>
      <c r="H211" s="32"/>
      <c r="I211" s="32"/>
      <c r="J211" s="33">
        <v>1.0379</v>
      </c>
      <c r="K211" s="30"/>
      <c r="L211" s="34">
        <v>1855</v>
      </c>
      <c r="M211" s="34">
        <v>1927.43333333334</v>
      </c>
      <c r="N211" s="35">
        <v>1766.6666666666699</v>
      </c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7">
        <f t="shared" si="13"/>
        <v>3</v>
      </c>
      <c r="AB211" s="38">
        <f t="shared" si="14"/>
        <v>1849.7</v>
      </c>
      <c r="AC211" s="38">
        <f t="shared" si="15"/>
        <v>1849.7</v>
      </c>
      <c r="AD211" s="39">
        <f t="shared" si="16"/>
        <v>4.3528286017597164</v>
      </c>
    </row>
    <row r="212" spans="1:30" x14ac:dyDescent="0.25">
      <c r="A212" s="27">
        <v>195</v>
      </c>
      <c r="B212" s="28" t="s">
        <v>455</v>
      </c>
      <c r="C212" s="28" t="s">
        <v>456</v>
      </c>
      <c r="D212" s="29" t="s">
        <v>67</v>
      </c>
      <c r="E212" s="30">
        <v>1</v>
      </c>
      <c r="F212" s="31"/>
      <c r="G212" s="30"/>
      <c r="H212" s="32"/>
      <c r="I212" s="32"/>
      <c r="J212" s="33">
        <v>1.0379</v>
      </c>
      <c r="K212" s="30"/>
      <c r="L212" s="34">
        <v>1960</v>
      </c>
      <c r="M212" s="34">
        <v>1902.704</v>
      </c>
      <c r="N212" s="35">
        <v>1744</v>
      </c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7">
        <f t="shared" si="13"/>
        <v>3</v>
      </c>
      <c r="AB212" s="38">
        <f t="shared" si="14"/>
        <v>1868.91</v>
      </c>
      <c r="AC212" s="38">
        <f t="shared" si="15"/>
        <v>1868.91</v>
      </c>
      <c r="AD212" s="39">
        <f t="shared" si="16"/>
        <v>5.987293066164816</v>
      </c>
    </row>
    <row r="213" spans="1:30" x14ac:dyDescent="0.25">
      <c r="A213" s="27">
        <v>196</v>
      </c>
      <c r="B213" s="28" t="s">
        <v>457</v>
      </c>
      <c r="C213" s="28" t="s">
        <v>458</v>
      </c>
      <c r="D213" s="29" t="s">
        <v>67</v>
      </c>
      <c r="E213" s="30">
        <v>1</v>
      </c>
      <c r="F213" s="31"/>
      <c r="G213" s="30"/>
      <c r="H213" s="32"/>
      <c r="I213" s="32"/>
      <c r="J213" s="33">
        <v>1.0379</v>
      </c>
      <c r="K213" s="30"/>
      <c r="L213" s="34">
        <v>2645.3333333333298</v>
      </c>
      <c r="M213" s="34">
        <v>2650.40266666666</v>
      </c>
      <c r="N213" s="35">
        <v>2429.3333333333298</v>
      </c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7">
        <f t="shared" si="13"/>
        <v>3</v>
      </c>
      <c r="AB213" s="38">
        <f t="shared" si="14"/>
        <v>2575.0300000000002</v>
      </c>
      <c r="AC213" s="38">
        <f t="shared" si="15"/>
        <v>2575.0300000000002</v>
      </c>
      <c r="AD213" s="39">
        <f t="shared" si="16"/>
        <v>4.9007780757448396</v>
      </c>
    </row>
    <row r="214" spans="1:30" x14ac:dyDescent="0.25">
      <c r="A214" s="27">
        <v>197</v>
      </c>
      <c r="B214" s="28" t="s">
        <v>459</v>
      </c>
      <c r="C214" s="28" t="s">
        <v>460</v>
      </c>
      <c r="D214" s="29" t="s">
        <v>67</v>
      </c>
      <c r="E214" s="30">
        <v>1</v>
      </c>
      <c r="F214" s="31"/>
      <c r="G214" s="30"/>
      <c r="H214" s="32"/>
      <c r="I214" s="32"/>
      <c r="J214" s="33">
        <v>1.0379</v>
      </c>
      <c r="K214" s="30"/>
      <c r="L214" s="34">
        <v>12490.666666666701</v>
      </c>
      <c r="M214" s="34">
        <v>13747.6266666667</v>
      </c>
      <c r="N214" s="35">
        <v>12274.666666666701</v>
      </c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7">
        <f t="shared" si="13"/>
        <v>3</v>
      </c>
      <c r="AB214" s="38">
        <f t="shared" si="14"/>
        <v>12837.66</v>
      </c>
      <c r="AC214" s="38">
        <f t="shared" si="15"/>
        <v>12837.66</v>
      </c>
      <c r="AD214" s="39">
        <f t="shared" si="16"/>
        <v>6.1960361132399697</v>
      </c>
    </row>
    <row r="215" spans="1:30" x14ac:dyDescent="0.25">
      <c r="A215" s="27">
        <v>198</v>
      </c>
      <c r="B215" s="28" t="s">
        <v>461</v>
      </c>
      <c r="C215" s="28" t="s">
        <v>462</v>
      </c>
      <c r="D215" s="29" t="s">
        <v>67</v>
      </c>
      <c r="E215" s="30">
        <v>1</v>
      </c>
      <c r="F215" s="31"/>
      <c r="G215" s="30"/>
      <c r="H215" s="32"/>
      <c r="I215" s="32"/>
      <c r="J215" s="33">
        <v>1.0379</v>
      </c>
      <c r="K215" s="30"/>
      <c r="L215" s="34">
        <v>9765.3333333333303</v>
      </c>
      <c r="M215" s="34">
        <v>10695.253333333299</v>
      </c>
      <c r="N215" s="35">
        <v>9549.3333333333303</v>
      </c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7">
        <f t="shared" si="13"/>
        <v>3</v>
      </c>
      <c r="AB215" s="38">
        <f t="shared" si="14"/>
        <v>10003.31</v>
      </c>
      <c r="AC215" s="38">
        <f t="shared" si="15"/>
        <v>10003.31</v>
      </c>
      <c r="AD215" s="39">
        <f t="shared" si="16"/>
        <v>6.0869641287251381</v>
      </c>
    </row>
    <row r="216" spans="1:30" x14ac:dyDescent="0.25">
      <c r="A216" s="27">
        <v>199</v>
      </c>
      <c r="B216" s="28" t="s">
        <v>463</v>
      </c>
      <c r="C216" s="28" t="s">
        <v>464</v>
      </c>
      <c r="D216" s="29" t="s">
        <v>67</v>
      </c>
      <c r="E216" s="30">
        <v>1</v>
      </c>
      <c r="F216" s="31"/>
      <c r="G216" s="30"/>
      <c r="H216" s="32"/>
      <c r="I216" s="32"/>
      <c r="J216" s="33">
        <v>1.0379</v>
      </c>
      <c r="K216" s="30"/>
      <c r="L216" s="34">
        <v>9776</v>
      </c>
      <c r="M216" s="34">
        <v>10707.2</v>
      </c>
      <c r="N216" s="35">
        <v>9560</v>
      </c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7">
        <f t="shared" si="13"/>
        <v>3</v>
      </c>
      <c r="AB216" s="38">
        <f t="shared" si="14"/>
        <v>10014.4</v>
      </c>
      <c r="AC216" s="38">
        <f t="shared" si="15"/>
        <v>10014.4</v>
      </c>
      <c r="AD216" s="39">
        <f t="shared" si="16"/>
        <v>6.087485983480585</v>
      </c>
    </row>
    <row r="217" spans="1:30" x14ac:dyDescent="0.25">
      <c r="A217" s="27">
        <v>200</v>
      </c>
      <c r="B217" s="28" t="s">
        <v>465</v>
      </c>
      <c r="C217" s="28" t="s">
        <v>466</v>
      </c>
      <c r="D217" s="29" t="s">
        <v>67</v>
      </c>
      <c r="E217" s="30">
        <v>1</v>
      </c>
      <c r="F217" s="31"/>
      <c r="G217" s="30"/>
      <c r="H217" s="32"/>
      <c r="I217" s="32"/>
      <c r="J217" s="33">
        <v>1.0379</v>
      </c>
      <c r="K217" s="30"/>
      <c r="L217" s="34">
        <v>11804</v>
      </c>
      <c r="M217" s="34">
        <v>12978.56</v>
      </c>
      <c r="N217" s="35">
        <v>11588</v>
      </c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7">
        <f t="shared" si="13"/>
        <v>3</v>
      </c>
      <c r="AB217" s="38">
        <f t="shared" si="14"/>
        <v>12123.52</v>
      </c>
      <c r="AC217" s="38">
        <f t="shared" si="15"/>
        <v>12123.52</v>
      </c>
      <c r="AD217" s="39">
        <f t="shared" si="16"/>
        <v>6.1724715349888228</v>
      </c>
    </row>
    <row r="218" spans="1:30" x14ac:dyDescent="0.25">
      <c r="A218" s="27">
        <v>201</v>
      </c>
      <c r="B218" s="28" t="s">
        <v>467</v>
      </c>
      <c r="C218" s="28" t="s">
        <v>468</v>
      </c>
      <c r="D218" s="29" t="s">
        <v>67</v>
      </c>
      <c r="E218" s="30">
        <v>1</v>
      </c>
      <c r="F218" s="31"/>
      <c r="G218" s="30"/>
      <c r="H218" s="32"/>
      <c r="I218" s="32"/>
      <c r="J218" s="33">
        <v>1.0379</v>
      </c>
      <c r="K218" s="30"/>
      <c r="L218" s="34">
        <v>14534.666666666701</v>
      </c>
      <c r="M218" s="34">
        <v>16036.9066666667</v>
      </c>
      <c r="N218" s="35">
        <v>14318.666666666701</v>
      </c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7">
        <f t="shared" si="13"/>
        <v>3</v>
      </c>
      <c r="AB218" s="38">
        <f t="shared" si="14"/>
        <v>14963.42</v>
      </c>
      <c r="AC218" s="38">
        <f t="shared" si="15"/>
        <v>14963.42</v>
      </c>
      <c r="AD218" s="39">
        <f t="shared" si="16"/>
        <v>6.254750926581119</v>
      </c>
    </row>
    <row r="219" spans="1:30" x14ac:dyDescent="0.25">
      <c r="A219" s="27">
        <v>202</v>
      </c>
      <c r="B219" s="28" t="s">
        <v>469</v>
      </c>
      <c r="C219" s="28" t="s">
        <v>470</v>
      </c>
      <c r="D219" s="29" t="s">
        <v>67</v>
      </c>
      <c r="E219" s="30">
        <v>1</v>
      </c>
      <c r="F219" s="31"/>
      <c r="G219" s="30"/>
      <c r="H219" s="32"/>
      <c r="I219" s="32"/>
      <c r="J219" s="33">
        <v>1.0379</v>
      </c>
      <c r="K219" s="30"/>
      <c r="L219" s="34">
        <v>10104</v>
      </c>
      <c r="M219" s="34">
        <v>11074.56</v>
      </c>
      <c r="N219" s="35">
        <v>9888</v>
      </c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7">
        <f t="shared" si="13"/>
        <v>3</v>
      </c>
      <c r="AB219" s="38">
        <f t="shared" si="14"/>
        <v>10355.52</v>
      </c>
      <c r="AC219" s="38">
        <f t="shared" si="15"/>
        <v>10355.52</v>
      </c>
      <c r="AD219" s="39">
        <f t="shared" si="16"/>
        <v>6.1030549742892166</v>
      </c>
    </row>
    <row r="220" spans="1:30" x14ac:dyDescent="0.25">
      <c r="A220" s="27">
        <v>203</v>
      </c>
      <c r="B220" s="28" t="s">
        <v>471</v>
      </c>
      <c r="C220" s="28" t="s">
        <v>472</v>
      </c>
      <c r="D220" s="29" t="s">
        <v>67</v>
      </c>
      <c r="E220" s="30">
        <v>1</v>
      </c>
      <c r="F220" s="31"/>
      <c r="G220" s="30"/>
      <c r="H220" s="32"/>
      <c r="I220" s="32"/>
      <c r="J220" s="33">
        <v>1.0379</v>
      </c>
      <c r="K220" s="30"/>
      <c r="L220" s="34">
        <v>21004</v>
      </c>
      <c r="M220" s="34">
        <v>23282.560000000001</v>
      </c>
      <c r="N220" s="35">
        <v>20788</v>
      </c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7">
        <f t="shared" si="13"/>
        <v>3</v>
      </c>
      <c r="AB220" s="38">
        <f t="shared" si="14"/>
        <v>21691.52</v>
      </c>
      <c r="AC220" s="38">
        <f t="shared" si="15"/>
        <v>21691.52</v>
      </c>
      <c r="AD220" s="39">
        <f t="shared" si="16"/>
        <v>6.3716473692409075</v>
      </c>
    </row>
    <row r="221" spans="1:30" x14ac:dyDescent="0.25">
      <c r="A221" s="27">
        <v>204</v>
      </c>
      <c r="B221" s="28" t="s">
        <v>473</v>
      </c>
      <c r="C221" s="28" t="s">
        <v>474</v>
      </c>
      <c r="D221" s="29" t="s">
        <v>67</v>
      </c>
      <c r="E221" s="30">
        <v>1</v>
      </c>
      <c r="F221" s="31"/>
      <c r="G221" s="30"/>
      <c r="H221" s="32"/>
      <c r="I221" s="32"/>
      <c r="J221" s="33">
        <v>1.0379</v>
      </c>
      <c r="K221" s="30"/>
      <c r="L221" s="34">
        <v>7032</v>
      </c>
      <c r="M221" s="34">
        <v>7633.92</v>
      </c>
      <c r="N221" s="35">
        <v>6816</v>
      </c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>
        <f t="shared" si="13"/>
        <v>3</v>
      </c>
      <c r="AB221" s="38">
        <f t="shared" si="14"/>
        <v>7160.64</v>
      </c>
      <c r="AC221" s="38">
        <f t="shared" si="15"/>
        <v>7160.64</v>
      </c>
      <c r="AD221" s="39">
        <f t="shared" si="16"/>
        <v>5.9193390375169237</v>
      </c>
    </row>
    <row r="222" spans="1:30" x14ac:dyDescent="0.25">
      <c r="A222" s="27">
        <v>205</v>
      </c>
      <c r="B222" s="28" t="s">
        <v>475</v>
      </c>
      <c r="C222" s="28" t="s">
        <v>476</v>
      </c>
      <c r="D222" s="29" t="s">
        <v>67</v>
      </c>
      <c r="E222" s="30">
        <v>1</v>
      </c>
      <c r="F222" s="31"/>
      <c r="G222" s="30"/>
      <c r="H222" s="32"/>
      <c r="I222" s="32"/>
      <c r="J222" s="33">
        <v>1.0379</v>
      </c>
      <c r="K222" s="30"/>
      <c r="L222" s="34">
        <v>7712</v>
      </c>
      <c r="M222" s="34">
        <v>8395.52</v>
      </c>
      <c r="N222" s="35">
        <v>7496</v>
      </c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7">
        <f t="shared" si="13"/>
        <v>3</v>
      </c>
      <c r="AB222" s="38">
        <f t="shared" si="14"/>
        <v>7867.84</v>
      </c>
      <c r="AC222" s="38">
        <f t="shared" si="15"/>
        <v>7867.84</v>
      </c>
      <c r="AD222" s="39">
        <f t="shared" si="16"/>
        <v>5.9682558840184461</v>
      </c>
    </row>
    <row r="223" spans="1:30" x14ac:dyDescent="0.25">
      <c r="A223" s="27">
        <v>206</v>
      </c>
      <c r="B223" s="28" t="s">
        <v>477</v>
      </c>
      <c r="C223" s="28" t="s">
        <v>478</v>
      </c>
      <c r="D223" s="29" t="s">
        <v>67</v>
      </c>
      <c r="E223" s="30">
        <v>1</v>
      </c>
      <c r="F223" s="31"/>
      <c r="G223" s="30"/>
      <c r="H223" s="32"/>
      <c r="I223" s="32"/>
      <c r="J223" s="33">
        <v>1.0379</v>
      </c>
      <c r="K223" s="30"/>
      <c r="L223" s="34">
        <v>54742.666666666701</v>
      </c>
      <c r="M223" s="34">
        <v>61069.866666666698</v>
      </c>
      <c r="N223" s="35">
        <v>54526.666666666701</v>
      </c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7">
        <f t="shared" si="13"/>
        <v>3</v>
      </c>
      <c r="AB223" s="38">
        <f t="shared" si="14"/>
        <v>56779.74</v>
      </c>
      <c r="AC223" s="38">
        <f t="shared" si="15"/>
        <v>56779.74</v>
      </c>
      <c r="AD223" s="39">
        <f t="shared" si="16"/>
        <v>6.5462325449169301</v>
      </c>
    </row>
    <row r="224" spans="1:30" x14ac:dyDescent="0.25">
      <c r="A224" s="27">
        <v>207</v>
      </c>
      <c r="B224" s="28" t="s">
        <v>479</v>
      </c>
      <c r="C224" s="28" t="s">
        <v>480</v>
      </c>
      <c r="D224" s="29" t="s">
        <v>67</v>
      </c>
      <c r="E224" s="30">
        <v>1</v>
      </c>
      <c r="F224" s="31"/>
      <c r="G224" s="30"/>
      <c r="H224" s="32"/>
      <c r="I224" s="32"/>
      <c r="J224" s="33">
        <v>1.0379</v>
      </c>
      <c r="K224" s="30"/>
      <c r="L224" s="34">
        <v>4649.3333333333303</v>
      </c>
      <c r="M224" s="34">
        <v>4965.3333333333303</v>
      </c>
      <c r="N224" s="35">
        <v>4433.3333333333303</v>
      </c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7">
        <f t="shared" si="13"/>
        <v>3</v>
      </c>
      <c r="AB224" s="38">
        <f t="shared" si="14"/>
        <v>4682.67</v>
      </c>
      <c r="AC224" s="38">
        <f t="shared" si="15"/>
        <v>4682.67</v>
      </c>
      <c r="AD224" s="39">
        <f t="shared" si="16"/>
        <v>5.7138733000688235</v>
      </c>
    </row>
    <row r="225" spans="1:30" x14ac:dyDescent="0.25">
      <c r="A225" s="27">
        <v>208</v>
      </c>
      <c r="B225" s="28" t="s">
        <v>481</v>
      </c>
      <c r="C225" s="28" t="s">
        <v>482</v>
      </c>
      <c r="D225" s="29" t="s">
        <v>67</v>
      </c>
      <c r="E225" s="30">
        <v>1</v>
      </c>
      <c r="F225" s="31"/>
      <c r="G225" s="30"/>
      <c r="H225" s="32"/>
      <c r="I225" s="32"/>
      <c r="J225" s="33">
        <v>1.0379</v>
      </c>
      <c r="K225" s="30"/>
      <c r="L225" s="34">
        <v>35665.333333333299</v>
      </c>
      <c r="M225" s="34">
        <v>39703.253333333298</v>
      </c>
      <c r="N225" s="35">
        <v>35449.333333333299</v>
      </c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7">
        <f t="shared" si="13"/>
        <v>3</v>
      </c>
      <c r="AB225" s="38">
        <f t="shared" si="14"/>
        <v>36939.31</v>
      </c>
      <c r="AC225" s="38">
        <f t="shared" si="15"/>
        <v>36939.31</v>
      </c>
      <c r="AD225" s="39">
        <f t="shared" si="16"/>
        <v>6.4865403217617041</v>
      </c>
    </row>
    <row r="226" spans="1:30" x14ac:dyDescent="0.25">
      <c r="A226" s="27">
        <v>209</v>
      </c>
      <c r="B226" s="28" t="s">
        <v>483</v>
      </c>
      <c r="C226" s="28" t="s">
        <v>484</v>
      </c>
      <c r="D226" s="29" t="s">
        <v>67</v>
      </c>
      <c r="E226" s="30">
        <v>1</v>
      </c>
      <c r="F226" s="31"/>
      <c r="G226" s="30"/>
      <c r="H226" s="32"/>
      <c r="I226" s="32"/>
      <c r="J226" s="33">
        <v>1.0379</v>
      </c>
      <c r="K226" s="30"/>
      <c r="L226" s="34">
        <v>16786.666666666701</v>
      </c>
      <c r="M226" s="34">
        <v>18559.1466666667</v>
      </c>
      <c r="N226" s="35">
        <v>16570.666666666701</v>
      </c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7">
        <f t="shared" si="13"/>
        <v>3</v>
      </c>
      <c r="AB226" s="38">
        <f t="shared" si="14"/>
        <v>17305.5</v>
      </c>
      <c r="AC226" s="38">
        <f t="shared" si="15"/>
        <v>17305.5</v>
      </c>
      <c r="AD226" s="39">
        <f t="shared" si="16"/>
        <v>6.3046666211919025</v>
      </c>
    </row>
    <row r="227" spans="1:30" x14ac:dyDescent="0.25">
      <c r="A227" s="27">
        <v>210</v>
      </c>
      <c r="B227" s="28" t="s">
        <v>485</v>
      </c>
      <c r="C227" s="28" t="s">
        <v>486</v>
      </c>
      <c r="D227" s="29" t="s">
        <v>67</v>
      </c>
      <c r="E227" s="30">
        <v>1</v>
      </c>
      <c r="F227" s="31"/>
      <c r="G227" s="30"/>
      <c r="H227" s="32"/>
      <c r="I227" s="32"/>
      <c r="J227" s="33">
        <v>1.0379</v>
      </c>
      <c r="K227" s="30"/>
      <c r="L227" s="34">
        <v>4952</v>
      </c>
      <c r="M227" s="34">
        <v>5304.32</v>
      </c>
      <c r="N227" s="35">
        <v>4736</v>
      </c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7">
        <f t="shared" si="13"/>
        <v>3</v>
      </c>
      <c r="AB227" s="38">
        <f t="shared" si="14"/>
        <v>4997.4400000000005</v>
      </c>
      <c r="AC227" s="38">
        <f t="shared" si="15"/>
        <v>4997.4400000000005</v>
      </c>
      <c r="AD227" s="39">
        <f t="shared" si="16"/>
        <v>5.7403775540235928</v>
      </c>
    </row>
    <row r="228" spans="1:30" ht="26.4" x14ac:dyDescent="0.25">
      <c r="A228" s="27">
        <v>211</v>
      </c>
      <c r="B228" s="28" t="s">
        <v>487</v>
      </c>
      <c r="C228" s="28" t="s">
        <v>488</v>
      </c>
      <c r="D228" s="29" t="s">
        <v>67</v>
      </c>
      <c r="E228" s="30">
        <v>1</v>
      </c>
      <c r="F228" s="31"/>
      <c r="G228" s="30"/>
      <c r="H228" s="32"/>
      <c r="I228" s="32"/>
      <c r="J228" s="33">
        <v>1.0379</v>
      </c>
      <c r="K228" s="30"/>
      <c r="L228" s="34">
        <v>1276</v>
      </c>
      <c r="M228" s="34">
        <v>1187.2</v>
      </c>
      <c r="N228" s="35">
        <v>1060</v>
      </c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7">
        <f t="shared" si="13"/>
        <v>3</v>
      </c>
      <c r="AB228" s="38">
        <f t="shared" si="14"/>
        <v>1174.4000000000001</v>
      </c>
      <c r="AC228" s="38">
        <f t="shared" si="15"/>
        <v>1174.4000000000001</v>
      </c>
      <c r="AD228" s="39">
        <f t="shared" si="16"/>
        <v>9.2444991843870419</v>
      </c>
    </row>
    <row r="229" spans="1:30" x14ac:dyDescent="0.25">
      <c r="A229" s="27">
        <v>212</v>
      </c>
      <c r="B229" s="28" t="s">
        <v>489</v>
      </c>
      <c r="C229" s="28" t="s">
        <v>490</v>
      </c>
      <c r="D229" s="29" t="s">
        <v>67</v>
      </c>
      <c r="E229" s="30">
        <v>1</v>
      </c>
      <c r="F229" s="31"/>
      <c r="G229" s="30"/>
      <c r="H229" s="32"/>
      <c r="I229" s="32"/>
      <c r="J229" s="33">
        <v>1.0379</v>
      </c>
      <c r="K229" s="30"/>
      <c r="L229" s="34">
        <v>2214.6666666666702</v>
      </c>
      <c r="M229" s="34">
        <v>2238.5066666666698</v>
      </c>
      <c r="N229" s="35">
        <v>1998.6666666666699</v>
      </c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7">
        <f t="shared" si="13"/>
        <v>3</v>
      </c>
      <c r="AB229" s="38">
        <f t="shared" si="14"/>
        <v>2150.62</v>
      </c>
      <c r="AC229" s="38">
        <f t="shared" si="15"/>
        <v>2150.62</v>
      </c>
      <c r="AD229" s="39">
        <f t="shared" si="16"/>
        <v>6.1437378369696418</v>
      </c>
    </row>
    <row r="230" spans="1:30" x14ac:dyDescent="0.25">
      <c r="A230" s="27">
        <v>213</v>
      </c>
      <c r="B230" s="28" t="s">
        <v>491</v>
      </c>
      <c r="C230" s="28" t="s">
        <v>492</v>
      </c>
      <c r="D230" s="29" t="s">
        <v>67</v>
      </c>
      <c r="E230" s="30">
        <v>1</v>
      </c>
      <c r="F230" s="31"/>
      <c r="G230" s="30"/>
      <c r="H230" s="32"/>
      <c r="I230" s="32"/>
      <c r="J230" s="33">
        <v>1.0379</v>
      </c>
      <c r="K230" s="30"/>
      <c r="L230" s="34">
        <v>10361.333333333299</v>
      </c>
      <c r="M230" s="34">
        <v>11362.7733333333</v>
      </c>
      <c r="N230" s="35">
        <v>10145.333333333299</v>
      </c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7">
        <f t="shared" si="13"/>
        <v>3</v>
      </c>
      <c r="AB230" s="38">
        <f t="shared" si="14"/>
        <v>10623.15</v>
      </c>
      <c r="AC230" s="38">
        <f t="shared" si="15"/>
        <v>10623.15</v>
      </c>
      <c r="AD230" s="39">
        <f t="shared" si="16"/>
        <v>6.1147264028965456</v>
      </c>
    </row>
    <row r="231" spans="1:30" x14ac:dyDescent="0.25">
      <c r="A231" s="27">
        <v>214</v>
      </c>
      <c r="B231" s="28" t="s">
        <v>493</v>
      </c>
      <c r="C231" s="28" t="s">
        <v>494</v>
      </c>
      <c r="D231" s="29" t="s">
        <v>67</v>
      </c>
      <c r="E231" s="30">
        <v>1</v>
      </c>
      <c r="F231" s="31"/>
      <c r="G231" s="30"/>
      <c r="H231" s="32"/>
      <c r="I231" s="32"/>
      <c r="J231" s="33">
        <v>1.0379</v>
      </c>
      <c r="K231" s="30"/>
      <c r="L231" s="34">
        <v>13066.666666666701</v>
      </c>
      <c r="M231" s="34">
        <v>14392.746666666701</v>
      </c>
      <c r="N231" s="35">
        <v>12850.666666666701</v>
      </c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7">
        <f t="shared" si="13"/>
        <v>3</v>
      </c>
      <c r="AB231" s="38">
        <f t="shared" si="14"/>
        <v>13436.7</v>
      </c>
      <c r="AC231" s="38">
        <f t="shared" si="15"/>
        <v>13436.7</v>
      </c>
      <c r="AD231" s="39">
        <f t="shared" si="16"/>
        <v>6.2141785408360057</v>
      </c>
    </row>
    <row r="232" spans="1:30" ht="26.4" x14ac:dyDescent="0.25">
      <c r="A232" s="27">
        <v>215</v>
      </c>
      <c r="B232" s="28" t="s">
        <v>495</v>
      </c>
      <c r="C232" s="28" t="s">
        <v>496</v>
      </c>
      <c r="D232" s="29" t="s">
        <v>67</v>
      </c>
      <c r="E232" s="30">
        <v>1</v>
      </c>
      <c r="F232" s="31"/>
      <c r="G232" s="30"/>
      <c r="H232" s="32"/>
      <c r="I232" s="32"/>
      <c r="J232" s="33">
        <v>1.0379</v>
      </c>
      <c r="K232" s="30"/>
      <c r="L232" s="34">
        <v>13077.333333333299</v>
      </c>
      <c r="M232" s="34">
        <v>14404.6933333333</v>
      </c>
      <c r="N232" s="35">
        <v>12861.333333333299</v>
      </c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7">
        <f t="shared" si="13"/>
        <v>3</v>
      </c>
      <c r="AB232" s="38">
        <f t="shared" si="14"/>
        <v>13447.79</v>
      </c>
      <c r="AC232" s="38">
        <f t="shared" si="15"/>
        <v>13447.79</v>
      </c>
      <c r="AD232" s="39">
        <f t="shared" si="16"/>
        <v>6.2145031558711148</v>
      </c>
    </row>
    <row r="233" spans="1:30" ht="26.4" x14ac:dyDescent="0.25">
      <c r="A233" s="27">
        <v>216</v>
      </c>
      <c r="B233" s="28" t="s">
        <v>497</v>
      </c>
      <c r="C233" s="28" t="s">
        <v>498</v>
      </c>
      <c r="D233" s="29" t="s">
        <v>67</v>
      </c>
      <c r="E233" s="30">
        <v>1</v>
      </c>
      <c r="F233" s="31"/>
      <c r="G233" s="30"/>
      <c r="H233" s="32"/>
      <c r="I233" s="32"/>
      <c r="J233" s="33">
        <v>1.0379</v>
      </c>
      <c r="K233" s="30"/>
      <c r="L233" s="34">
        <v>8337.3333333333303</v>
      </c>
      <c r="M233" s="34">
        <v>9095.8933333333298</v>
      </c>
      <c r="N233" s="35">
        <v>8121.3333333333303</v>
      </c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7">
        <f t="shared" si="13"/>
        <v>3</v>
      </c>
      <c r="AB233" s="38">
        <f t="shared" si="14"/>
        <v>8518.19</v>
      </c>
      <c r="AC233" s="38">
        <f t="shared" si="15"/>
        <v>8518.19</v>
      </c>
      <c r="AD233" s="39">
        <f t="shared" si="16"/>
        <v>6.0087029170536681</v>
      </c>
    </row>
    <row r="234" spans="1:30" x14ac:dyDescent="0.25">
      <c r="A234" s="27">
        <v>217</v>
      </c>
      <c r="B234" s="28" t="s">
        <v>499</v>
      </c>
      <c r="C234" s="28" t="s">
        <v>500</v>
      </c>
      <c r="D234" s="29" t="s">
        <v>67</v>
      </c>
      <c r="E234" s="30">
        <v>1</v>
      </c>
      <c r="F234" s="31"/>
      <c r="G234" s="30"/>
      <c r="H234" s="32"/>
      <c r="I234" s="32"/>
      <c r="J234" s="33">
        <v>1.0379</v>
      </c>
      <c r="K234" s="30"/>
      <c r="L234" s="34">
        <v>11490.666666666701</v>
      </c>
      <c r="M234" s="34">
        <v>12627.6266666667</v>
      </c>
      <c r="N234" s="35">
        <v>11274.666666666701</v>
      </c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7">
        <f t="shared" si="13"/>
        <v>3</v>
      </c>
      <c r="AB234" s="38">
        <f t="shared" si="14"/>
        <v>11797.66</v>
      </c>
      <c r="AC234" s="38">
        <f t="shared" si="15"/>
        <v>11797.66</v>
      </c>
      <c r="AD234" s="39">
        <f t="shared" si="16"/>
        <v>6.1609376485794645</v>
      </c>
    </row>
    <row r="235" spans="1:30" x14ac:dyDescent="0.25">
      <c r="A235" s="27">
        <v>218</v>
      </c>
      <c r="B235" s="28" t="s">
        <v>501</v>
      </c>
      <c r="C235" s="28" t="s">
        <v>502</v>
      </c>
      <c r="D235" s="29" t="s">
        <v>67</v>
      </c>
      <c r="E235" s="30">
        <v>1</v>
      </c>
      <c r="F235" s="31"/>
      <c r="G235" s="30"/>
      <c r="H235" s="32"/>
      <c r="I235" s="32"/>
      <c r="J235" s="33">
        <v>1.0379</v>
      </c>
      <c r="K235" s="30"/>
      <c r="L235" s="34">
        <v>15097.333333333299</v>
      </c>
      <c r="M235" s="34">
        <v>16667.093333333301</v>
      </c>
      <c r="N235" s="35">
        <v>14881.333333333299</v>
      </c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7">
        <f t="shared" si="13"/>
        <v>3</v>
      </c>
      <c r="AB235" s="38">
        <f t="shared" si="14"/>
        <v>15548.59</v>
      </c>
      <c r="AC235" s="38">
        <f t="shared" si="15"/>
        <v>15548.59</v>
      </c>
      <c r="AD235" s="39">
        <f t="shared" si="16"/>
        <v>6.26846106499824</v>
      </c>
    </row>
    <row r="236" spans="1:30" x14ac:dyDescent="0.25">
      <c r="A236" s="27">
        <v>219</v>
      </c>
      <c r="B236" s="28" t="s">
        <v>503</v>
      </c>
      <c r="C236" s="28" t="s">
        <v>504</v>
      </c>
      <c r="D236" s="29" t="s">
        <v>67</v>
      </c>
      <c r="E236" s="30">
        <v>1</v>
      </c>
      <c r="F236" s="31"/>
      <c r="G236" s="30"/>
      <c r="H236" s="32"/>
      <c r="I236" s="32"/>
      <c r="J236" s="33">
        <v>1.0379</v>
      </c>
      <c r="K236" s="30"/>
      <c r="L236" s="34">
        <v>20528</v>
      </c>
      <c r="M236" s="34">
        <v>22749.439999999999</v>
      </c>
      <c r="N236" s="35">
        <v>20312</v>
      </c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7">
        <f t="shared" si="13"/>
        <v>3</v>
      </c>
      <c r="AB236" s="38">
        <f t="shared" si="14"/>
        <v>21196.48</v>
      </c>
      <c r="AC236" s="38">
        <f t="shared" si="15"/>
        <v>21196.48</v>
      </c>
      <c r="AD236" s="39">
        <f t="shared" si="16"/>
        <v>6.3653597929797394</v>
      </c>
    </row>
    <row r="237" spans="1:30" x14ac:dyDescent="0.25">
      <c r="A237" s="27">
        <v>220</v>
      </c>
      <c r="B237" s="28" t="s">
        <v>505</v>
      </c>
      <c r="C237" s="28" t="s">
        <v>506</v>
      </c>
      <c r="D237" s="29" t="s">
        <v>67</v>
      </c>
      <c r="E237" s="30">
        <v>1</v>
      </c>
      <c r="F237" s="31"/>
      <c r="G237" s="30"/>
      <c r="H237" s="32"/>
      <c r="I237" s="32"/>
      <c r="J237" s="33">
        <v>1.0379</v>
      </c>
      <c r="K237" s="30"/>
      <c r="L237" s="34">
        <v>17126.666666666701</v>
      </c>
      <c r="M237" s="34">
        <v>18939.946666666699</v>
      </c>
      <c r="N237" s="35">
        <v>16910.666666666701</v>
      </c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7">
        <f t="shared" si="13"/>
        <v>3</v>
      </c>
      <c r="AB237" s="38">
        <f t="shared" si="14"/>
        <v>17659.100000000002</v>
      </c>
      <c r="AC237" s="38">
        <f t="shared" si="15"/>
        <v>17659.100000000002</v>
      </c>
      <c r="AD237" s="39">
        <f t="shared" si="16"/>
        <v>6.3111751065980561</v>
      </c>
    </row>
    <row r="238" spans="1:30" x14ac:dyDescent="0.25">
      <c r="A238" s="27">
        <v>221</v>
      </c>
      <c r="B238" s="28" t="s">
        <v>507</v>
      </c>
      <c r="C238" s="28" t="s">
        <v>508</v>
      </c>
      <c r="D238" s="29" t="s">
        <v>67</v>
      </c>
      <c r="E238" s="30">
        <v>1</v>
      </c>
      <c r="F238" s="31"/>
      <c r="G238" s="30"/>
      <c r="H238" s="32"/>
      <c r="I238" s="32"/>
      <c r="J238" s="33">
        <v>1.0379</v>
      </c>
      <c r="K238" s="30"/>
      <c r="L238" s="34">
        <v>17173.333333333299</v>
      </c>
      <c r="M238" s="34">
        <v>18992.2133333333</v>
      </c>
      <c r="N238" s="35">
        <v>16957.333333333299</v>
      </c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7">
        <f t="shared" si="13"/>
        <v>3</v>
      </c>
      <c r="AB238" s="38">
        <f t="shared" si="14"/>
        <v>17707.63</v>
      </c>
      <c r="AC238" s="38">
        <f t="shared" si="15"/>
        <v>17707.63</v>
      </c>
      <c r="AD238" s="39">
        <f t="shared" si="16"/>
        <v>6.312051428217937</v>
      </c>
    </row>
    <row r="239" spans="1:30" x14ac:dyDescent="0.25">
      <c r="A239" s="27">
        <v>222</v>
      </c>
      <c r="B239" s="28" t="s">
        <v>509</v>
      </c>
      <c r="C239" s="28" t="s">
        <v>510</v>
      </c>
      <c r="D239" s="29" t="s">
        <v>67</v>
      </c>
      <c r="E239" s="30">
        <v>1</v>
      </c>
      <c r="F239" s="31"/>
      <c r="G239" s="30"/>
      <c r="H239" s="32"/>
      <c r="I239" s="32"/>
      <c r="J239" s="33">
        <v>1.0379</v>
      </c>
      <c r="K239" s="30"/>
      <c r="L239" s="34">
        <v>21865.333333333299</v>
      </c>
      <c r="M239" s="34">
        <v>24247.253333333301</v>
      </c>
      <c r="N239" s="35">
        <v>21649.333333333299</v>
      </c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7">
        <f t="shared" si="13"/>
        <v>3</v>
      </c>
      <c r="AB239" s="38">
        <f t="shared" si="14"/>
        <v>22587.31</v>
      </c>
      <c r="AC239" s="38">
        <f t="shared" si="15"/>
        <v>22587.31</v>
      </c>
      <c r="AD239" s="39">
        <f t="shared" si="16"/>
        <v>6.3823764734919006</v>
      </c>
    </row>
    <row r="240" spans="1:30" x14ac:dyDescent="0.25">
      <c r="A240" s="27">
        <v>223</v>
      </c>
      <c r="B240" s="28" t="s">
        <v>511</v>
      </c>
      <c r="C240" s="28" t="s">
        <v>512</v>
      </c>
      <c r="D240" s="29" t="s">
        <v>67</v>
      </c>
      <c r="E240" s="30">
        <v>1</v>
      </c>
      <c r="F240" s="31"/>
      <c r="G240" s="30"/>
      <c r="H240" s="32"/>
      <c r="I240" s="32"/>
      <c r="J240" s="33">
        <v>1.0379</v>
      </c>
      <c r="K240" s="30"/>
      <c r="L240" s="34">
        <v>17129.333333333299</v>
      </c>
      <c r="M240" s="34">
        <v>18942.933333333302</v>
      </c>
      <c r="N240" s="35">
        <v>16913.333333333299</v>
      </c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7">
        <f t="shared" si="13"/>
        <v>3</v>
      </c>
      <c r="AB240" s="38">
        <f t="shared" si="14"/>
        <v>17661.87</v>
      </c>
      <c r="AC240" s="38">
        <f t="shared" si="15"/>
        <v>17661.87</v>
      </c>
      <c r="AD240" s="39">
        <f t="shared" si="16"/>
        <v>6.31122642151397</v>
      </c>
    </row>
    <row r="241" spans="1:30" x14ac:dyDescent="0.25">
      <c r="A241" s="27">
        <v>224</v>
      </c>
      <c r="B241" s="28" t="s">
        <v>513</v>
      </c>
      <c r="C241" s="28" t="s">
        <v>514</v>
      </c>
      <c r="D241" s="29" t="s">
        <v>67</v>
      </c>
      <c r="E241" s="30">
        <v>1</v>
      </c>
      <c r="F241" s="31"/>
      <c r="G241" s="30"/>
      <c r="H241" s="32"/>
      <c r="I241" s="32"/>
      <c r="J241" s="33">
        <v>1.0379</v>
      </c>
      <c r="K241" s="30"/>
      <c r="L241" s="34">
        <v>17192.5333333333</v>
      </c>
      <c r="M241" s="34">
        <v>18992.2133333333</v>
      </c>
      <c r="N241" s="35">
        <v>16957.333333333299</v>
      </c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7">
        <f t="shared" si="13"/>
        <v>3</v>
      </c>
      <c r="AB241" s="38">
        <f t="shared" si="14"/>
        <v>17714.03</v>
      </c>
      <c r="AC241" s="38">
        <f t="shared" si="15"/>
        <v>17714.03</v>
      </c>
      <c r="AD241" s="39">
        <f t="shared" si="16"/>
        <v>6.2841229641682315</v>
      </c>
    </row>
    <row r="242" spans="1:30" x14ac:dyDescent="0.25">
      <c r="A242" s="27">
        <v>225</v>
      </c>
      <c r="B242" s="28" t="s">
        <v>515</v>
      </c>
      <c r="C242" s="28" t="s">
        <v>516</v>
      </c>
      <c r="D242" s="29" t="s">
        <v>67</v>
      </c>
      <c r="E242" s="30">
        <v>1</v>
      </c>
      <c r="F242" s="31"/>
      <c r="G242" s="30"/>
      <c r="H242" s="32"/>
      <c r="I242" s="32"/>
      <c r="J242" s="33">
        <v>1.0379</v>
      </c>
      <c r="K242" s="30"/>
      <c r="L242" s="34">
        <v>9707.2000000000007</v>
      </c>
      <c r="M242" s="34">
        <v>10608.64</v>
      </c>
      <c r="N242" s="35">
        <v>9472</v>
      </c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7">
        <f t="shared" si="13"/>
        <v>3</v>
      </c>
      <c r="AB242" s="38">
        <f t="shared" si="14"/>
        <v>9929.2800000000007</v>
      </c>
      <c r="AC242" s="38">
        <f t="shared" si="15"/>
        <v>9929.2800000000007</v>
      </c>
      <c r="AD242" s="39">
        <f t="shared" si="16"/>
        <v>6.042543424104541</v>
      </c>
    </row>
    <row r="243" spans="1:30" x14ac:dyDescent="0.25">
      <c r="A243" s="27">
        <v>226</v>
      </c>
      <c r="B243" s="28" t="s">
        <v>517</v>
      </c>
      <c r="C243" s="28" t="s">
        <v>518</v>
      </c>
      <c r="D243" s="29" t="s">
        <v>67</v>
      </c>
      <c r="E243" s="30">
        <v>1</v>
      </c>
      <c r="F243" s="31"/>
      <c r="G243" s="30"/>
      <c r="H243" s="32"/>
      <c r="I243" s="32"/>
      <c r="J243" s="33">
        <v>1.0379</v>
      </c>
      <c r="K243" s="30"/>
      <c r="L243" s="34">
        <v>14189.8666666667</v>
      </c>
      <c r="M243" s="34">
        <v>15629.2266666667</v>
      </c>
      <c r="N243" s="35">
        <v>13954.666666666701</v>
      </c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7">
        <f t="shared" si="13"/>
        <v>3</v>
      </c>
      <c r="AB243" s="38">
        <f t="shared" si="14"/>
        <v>14591.26</v>
      </c>
      <c r="AC243" s="38">
        <f t="shared" si="15"/>
        <v>14591.26</v>
      </c>
      <c r="AD243" s="39">
        <f t="shared" si="16"/>
        <v>6.213110757892502</v>
      </c>
    </row>
    <row r="244" spans="1:30" x14ac:dyDescent="0.25">
      <c r="A244" s="27">
        <v>227</v>
      </c>
      <c r="B244" s="28" t="s">
        <v>519</v>
      </c>
      <c r="C244" s="28" t="s">
        <v>520</v>
      </c>
      <c r="D244" s="29" t="s">
        <v>67</v>
      </c>
      <c r="E244" s="30">
        <v>1</v>
      </c>
      <c r="F244" s="31"/>
      <c r="G244" s="30"/>
      <c r="H244" s="32"/>
      <c r="I244" s="32"/>
      <c r="J244" s="33">
        <v>1.0379</v>
      </c>
      <c r="K244" s="30"/>
      <c r="L244" s="34">
        <v>11065.8666666667</v>
      </c>
      <c r="M244" s="34">
        <v>12130.346666666699</v>
      </c>
      <c r="N244" s="35">
        <v>10830.666666666701</v>
      </c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7">
        <f t="shared" si="13"/>
        <v>3</v>
      </c>
      <c r="AB244" s="38">
        <f t="shared" si="14"/>
        <v>11342.300000000001</v>
      </c>
      <c r="AC244" s="38">
        <f t="shared" si="15"/>
        <v>11342.300000000001</v>
      </c>
      <c r="AD244" s="39">
        <f t="shared" si="16"/>
        <v>6.1057472193312945</v>
      </c>
    </row>
    <row r="245" spans="1:30" x14ac:dyDescent="0.25">
      <c r="A245" s="27">
        <v>228</v>
      </c>
      <c r="B245" s="28" t="s">
        <v>521</v>
      </c>
      <c r="C245" s="28" t="s">
        <v>522</v>
      </c>
      <c r="D245" s="29" t="s">
        <v>67</v>
      </c>
      <c r="E245" s="30">
        <v>1</v>
      </c>
      <c r="F245" s="31"/>
      <c r="G245" s="30"/>
      <c r="H245" s="32"/>
      <c r="I245" s="32"/>
      <c r="J245" s="33">
        <v>1.0379</v>
      </c>
      <c r="K245" s="30"/>
      <c r="L245" s="34">
        <v>11076.5333333333</v>
      </c>
      <c r="M245" s="34">
        <v>12142.2933333333</v>
      </c>
      <c r="N245" s="35">
        <v>10841.333333333299</v>
      </c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7">
        <f t="shared" si="13"/>
        <v>3</v>
      </c>
      <c r="AB245" s="38">
        <f t="shared" si="14"/>
        <v>11353.39</v>
      </c>
      <c r="AC245" s="38">
        <f t="shared" si="15"/>
        <v>11353.39</v>
      </c>
      <c r="AD245" s="39">
        <f t="shared" si="16"/>
        <v>6.1061978281863114</v>
      </c>
    </row>
    <row r="246" spans="1:30" x14ac:dyDescent="0.25">
      <c r="A246" s="27">
        <v>229</v>
      </c>
      <c r="B246" s="28" t="s">
        <v>523</v>
      </c>
      <c r="C246" s="28" t="s">
        <v>524</v>
      </c>
      <c r="D246" s="29" t="s">
        <v>67</v>
      </c>
      <c r="E246" s="30">
        <v>1</v>
      </c>
      <c r="F246" s="31"/>
      <c r="G246" s="30"/>
      <c r="H246" s="32"/>
      <c r="I246" s="32"/>
      <c r="J246" s="33">
        <v>1.0379</v>
      </c>
      <c r="K246" s="30"/>
      <c r="L246" s="34">
        <v>98501.866666666698</v>
      </c>
      <c r="M246" s="34">
        <v>110058.66666666701</v>
      </c>
      <c r="N246" s="35">
        <v>98266.666666666701</v>
      </c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7">
        <f t="shared" si="13"/>
        <v>3</v>
      </c>
      <c r="AB246" s="38">
        <f t="shared" si="14"/>
        <v>102275.74</v>
      </c>
      <c r="AC246" s="38">
        <f t="shared" si="15"/>
        <v>102275.74</v>
      </c>
      <c r="AD246" s="39">
        <f t="shared" si="16"/>
        <v>6.5912442363861246</v>
      </c>
    </row>
    <row r="247" spans="1:30" x14ac:dyDescent="0.25">
      <c r="A247" s="27">
        <v>230</v>
      </c>
      <c r="B247" s="28" t="s">
        <v>525</v>
      </c>
      <c r="C247" s="28" t="s">
        <v>526</v>
      </c>
      <c r="D247" s="29" t="s">
        <v>67</v>
      </c>
      <c r="E247" s="30">
        <v>1</v>
      </c>
      <c r="F247" s="31"/>
      <c r="G247" s="30"/>
      <c r="H247" s="32"/>
      <c r="I247" s="32"/>
      <c r="J247" s="33">
        <v>1.0379</v>
      </c>
      <c r="K247" s="30"/>
      <c r="L247" s="34">
        <v>11076.5333333333</v>
      </c>
      <c r="M247" s="34">
        <v>12142.2933333333</v>
      </c>
      <c r="N247" s="35">
        <v>10841.333333333299</v>
      </c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7">
        <f t="shared" si="13"/>
        <v>3</v>
      </c>
      <c r="AB247" s="38">
        <f t="shared" si="14"/>
        <v>11353.39</v>
      </c>
      <c r="AC247" s="38">
        <f t="shared" si="15"/>
        <v>11353.39</v>
      </c>
      <c r="AD247" s="39">
        <f t="shared" si="16"/>
        <v>6.1061978281863114</v>
      </c>
    </row>
    <row r="248" spans="1:30" x14ac:dyDescent="0.25">
      <c r="A248" s="27">
        <v>231</v>
      </c>
      <c r="B248" s="28" t="s">
        <v>527</v>
      </c>
      <c r="C248" s="28" t="s">
        <v>528</v>
      </c>
      <c r="D248" s="29" t="s">
        <v>67</v>
      </c>
      <c r="E248" s="30">
        <v>1</v>
      </c>
      <c r="F248" s="31"/>
      <c r="G248" s="30"/>
      <c r="H248" s="32"/>
      <c r="I248" s="32"/>
      <c r="J248" s="33">
        <v>1.0379</v>
      </c>
      <c r="K248" s="30"/>
      <c r="L248" s="34">
        <v>61231.199999999997</v>
      </c>
      <c r="M248" s="34">
        <v>68315.520000000004</v>
      </c>
      <c r="N248" s="35">
        <v>60996</v>
      </c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7">
        <f t="shared" si="13"/>
        <v>3</v>
      </c>
      <c r="AB248" s="38">
        <f t="shared" si="14"/>
        <v>63514.239999999998</v>
      </c>
      <c r="AC248" s="38">
        <f t="shared" si="15"/>
        <v>63514.239999999998</v>
      </c>
      <c r="AD248" s="39">
        <f t="shared" si="16"/>
        <v>6.5492291750233775</v>
      </c>
    </row>
    <row r="249" spans="1:30" x14ac:dyDescent="0.25">
      <c r="A249" s="27">
        <v>232</v>
      </c>
      <c r="B249" s="28" t="s">
        <v>529</v>
      </c>
      <c r="C249" s="28" t="s">
        <v>530</v>
      </c>
      <c r="D249" s="29" t="s">
        <v>67</v>
      </c>
      <c r="E249" s="30">
        <v>1</v>
      </c>
      <c r="F249" s="31"/>
      <c r="G249" s="30"/>
      <c r="H249" s="32"/>
      <c r="I249" s="32"/>
      <c r="J249" s="33">
        <v>1.0379</v>
      </c>
      <c r="K249" s="30"/>
      <c r="L249" s="34">
        <v>98491.199999999997</v>
      </c>
      <c r="M249" s="34">
        <v>110046.72</v>
      </c>
      <c r="N249" s="35">
        <v>98256</v>
      </c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7">
        <f t="shared" si="13"/>
        <v>3</v>
      </c>
      <c r="AB249" s="38">
        <f t="shared" si="14"/>
        <v>102264.64</v>
      </c>
      <c r="AC249" s="38">
        <f t="shared" si="15"/>
        <v>102264.64</v>
      </c>
      <c r="AD249" s="39">
        <f t="shared" si="16"/>
        <v>6.5912371295649921</v>
      </c>
    </row>
    <row r="250" spans="1:30" x14ac:dyDescent="0.25">
      <c r="A250" s="27">
        <v>233</v>
      </c>
      <c r="B250" s="28" t="s">
        <v>531</v>
      </c>
      <c r="C250" s="28" t="s">
        <v>532</v>
      </c>
      <c r="D250" s="29" t="s">
        <v>67</v>
      </c>
      <c r="E250" s="30">
        <v>1</v>
      </c>
      <c r="F250" s="31"/>
      <c r="G250" s="30"/>
      <c r="H250" s="32"/>
      <c r="I250" s="32"/>
      <c r="J250" s="33">
        <v>1.0379</v>
      </c>
      <c r="K250" s="30"/>
      <c r="L250" s="34">
        <v>9044.5333333333292</v>
      </c>
      <c r="M250" s="34">
        <v>9866.4533333333293</v>
      </c>
      <c r="N250" s="35">
        <v>8809.3333333333303</v>
      </c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7">
        <f t="shared" si="13"/>
        <v>3</v>
      </c>
      <c r="AB250" s="38">
        <f t="shared" si="14"/>
        <v>9240.11</v>
      </c>
      <c r="AC250" s="38">
        <f t="shared" si="15"/>
        <v>9240.11</v>
      </c>
      <c r="AD250" s="39">
        <f t="shared" si="16"/>
        <v>6.0067863452461046</v>
      </c>
    </row>
    <row r="251" spans="1:30" x14ac:dyDescent="0.25">
      <c r="A251" s="27">
        <v>234</v>
      </c>
      <c r="B251" s="28" t="s">
        <v>533</v>
      </c>
      <c r="C251" s="28" t="s">
        <v>534</v>
      </c>
      <c r="D251" s="29" t="s">
        <v>67</v>
      </c>
      <c r="E251" s="30">
        <v>1</v>
      </c>
      <c r="F251" s="31"/>
      <c r="G251" s="30"/>
      <c r="H251" s="32"/>
      <c r="I251" s="32"/>
      <c r="J251" s="33">
        <v>1.0379</v>
      </c>
      <c r="K251" s="30"/>
      <c r="L251" s="34">
        <v>18307.2</v>
      </c>
      <c r="M251" s="34">
        <v>20240.64</v>
      </c>
      <c r="N251" s="35">
        <v>18072</v>
      </c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7">
        <f t="shared" si="13"/>
        <v>3</v>
      </c>
      <c r="AB251" s="38">
        <f t="shared" si="14"/>
        <v>18873.28</v>
      </c>
      <c r="AC251" s="38">
        <f t="shared" si="15"/>
        <v>18873.28</v>
      </c>
      <c r="AD251" s="39">
        <f t="shared" si="16"/>
        <v>6.3051764613785188</v>
      </c>
    </row>
    <row r="252" spans="1:30" x14ac:dyDescent="0.25">
      <c r="A252" s="27">
        <v>235</v>
      </c>
      <c r="B252" s="28" t="s">
        <v>535</v>
      </c>
      <c r="C252" s="28" t="s">
        <v>536</v>
      </c>
      <c r="D252" s="29" t="s">
        <v>67</v>
      </c>
      <c r="E252" s="30">
        <v>1</v>
      </c>
      <c r="F252" s="31"/>
      <c r="G252" s="30"/>
      <c r="H252" s="32"/>
      <c r="I252" s="32"/>
      <c r="J252" s="33">
        <v>1.0379</v>
      </c>
      <c r="K252" s="30"/>
      <c r="L252" s="34">
        <v>54335.131999999998</v>
      </c>
      <c r="M252" s="34">
        <v>56927.360000000001</v>
      </c>
      <c r="N252" s="35">
        <v>50828</v>
      </c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7">
        <f t="shared" si="13"/>
        <v>3</v>
      </c>
      <c r="AB252" s="38">
        <f t="shared" si="14"/>
        <v>54030.17</v>
      </c>
      <c r="AC252" s="38">
        <f t="shared" si="15"/>
        <v>54030.17</v>
      </c>
      <c r="AD252" s="39">
        <f t="shared" si="16"/>
        <v>5.6655289757075042</v>
      </c>
    </row>
    <row r="253" spans="1:30" x14ac:dyDescent="0.25">
      <c r="A253" s="27">
        <v>236</v>
      </c>
      <c r="B253" s="28" t="s">
        <v>537</v>
      </c>
      <c r="C253" s="28" t="s">
        <v>538</v>
      </c>
      <c r="D253" s="29" t="s">
        <v>67</v>
      </c>
      <c r="E253" s="30">
        <v>1</v>
      </c>
      <c r="F253" s="31"/>
      <c r="G253" s="30"/>
      <c r="H253" s="32"/>
      <c r="I253" s="32"/>
      <c r="J253" s="33">
        <v>1.0379</v>
      </c>
      <c r="K253" s="30"/>
      <c r="L253" s="34">
        <v>86979.541333333298</v>
      </c>
      <c r="M253" s="34">
        <v>91129.173333333296</v>
      </c>
      <c r="N253" s="35">
        <v>81365.333333333299</v>
      </c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7">
        <f t="shared" si="13"/>
        <v>3</v>
      </c>
      <c r="AB253" s="38">
        <f t="shared" si="14"/>
        <v>86491.35</v>
      </c>
      <c r="AC253" s="38">
        <f t="shared" si="15"/>
        <v>86491.35</v>
      </c>
      <c r="AD253" s="39">
        <f t="shared" si="16"/>
        <v>5.6655295611899472</v>
      </c>
    </row>
    <row r="254" spans="1:30" x14ac:dyDescent="0.25">
      <c r="A254" s="27">
        <v>237</v>
      </c>
      <c r="B254" s="28" t="s">
        <v>539</v>
      </c>
      <c r="C254" s="28" t="s">
        <v>540</v>
      </c>
      <c r="D254" s="29" t="s">
        <v>67</v>
      </c>
      <c r="E254" s="30">
        <v>1</v>
      </c>
      <c r="F254" s="31"/>
      <c r="G254" s="30"/>
      <c r="H254" s="32"/>
      <c r="I254" s="32"/>
      <c r="J254" s="33">
        <v>1.0379</v>
      </c>
      <c r="K254" s="30"/>
      <c r="L254" s="34">
        <v>181102.85333333301</v>
      </c>
      <c r="M254" s="34">
        <v>189742.933333333</v>
      </c>
      <c r="N254" s="35">
        <v>169413.33333333299</v>
      </c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7">
        <f t="shared" si="13"/>
        <v>3</v>
      </c>
      <c r="AB254" s="38">
        <f t="shared" si="14"/>
        <v>180086.38</v>
      </c>
      <c r="AC254" s="38">
        <f t="shared" si="15"/>
        <v>180086.38</v>
      </c>
      <c r="AD254" s="39">
        <f t="shared" si="16"/>
        <v>5.665529395125505</v>
      </c>
    </row>
    <row r="255" spans="1:30" x14ac:dyDescent="0.25">
      <c r="A255" s="27">
        <v>238</v>
      </c>
      <c r="B255" s="28" t="s">
        <v>541</v>
      </c>
      <c r="C255" s="28" t="s">
        <v>542</v>
      </c>
      <c r="D255" s="29" t="s">
        <v>67</v>
      </c>
      <c r="E255" s="30">
        <v>1</v>
      </c>
      <c r="F255" s="31"/>
      <c r="G255" s="30"/>
      <c r="H255" s="32"/>
      <c r="I255" s="32"/>
      <c r="J255" s="33">
        <v>1.0379</v>
      </c>
      <c r="K255" s="30"/>
      <c r="L255" s="34">
        <v>217329.12533333301</v>
      </c>
      <c r="M255" s="34">
        <v>227697.493333333</v>
      </c>
      <c r="N255" s="35">
        <v>203301.33333333299</v>
      </c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7">
        <f t="shared" si="13"/>
        <v>3</v>
      </c>
      <c r="AB255" s="38">
        <f t="shared" si="14"/>
        <v>216109.32</v>
      </c>
      <c r="AC255" s="38">
        <f t="shared" si="15"/>
        <v>216109.32</v>
      </c>
      <c r="AD255" s="39">
        <f t="shared" si="16"/>
        <v>5.6655295349498571</v>
      </c>
    </row>
    <row r="256" spans="1:30" x14ac:dyDescent="0.25">
      <c r="A256" s="27">
        <v>239</v>
      </c>
      <c r="B256" s="28" t="s">
        <v>543</v>
      </c>
      <c r="C256" s="28" t="s">
        <v>544</v>
      </c>
      <c r="D256" s="29" t="s">
        <v>67</v>
      </c>
      <c r="E256" s="30">
        <v>1</v>
      </c>
      <c r="F256" s="31"/>
      <c r="G256" s="30"/>
      <c r="H256" s="32"/>
      <c r="I256" s="32"/>
      <c r="J256" s="33">
        <v>1.0379</v>
      </c>
      <c r="K256" s="30"/>
      <c r="L256" s="34">
        <v>8933.9893333333293</v>
      </c>
      <c r="M256" s="34">
        <v>9360.2133333333295</v>
      </c>
      <c r="N256" s="35">
        <v>8357.3333333333303</v>
      </c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7">
        <f t="shared" si="13"/>
        <v>3</v>
      </c>
      <c r="AB256" s="38">
        <f t="shared" si="14"/>
        <v>8883.85</v>
      </c>
      <c r="AC256" s="38">
        <f t="shared" si="15"/>
        <v>8883.85</v>
      </c>
      <c r="AD256" s="39">
        <f t="shared" si="16"/>
        <v>5.6655266287691655</v>
      </c>
    </row>
    <row r="257" spans="1:30" x14ac:dyDescent="0.25">
      <c r="A257" s="27">
        <v>240</v>
      </c>
      <c r="B257" s="28" t="s">
        <v>545</v>
      </c>
      <c r="C257" s="28" t="s">
        <v>546</v>
      </c>
      <c r="D257" s="29" t="s">
        <v>67</v>
      </c>
      <c r="E257" s="30">
        <v>1</v>
      </c>
      <c r="F257" s="31"/>
      <c r="G257" s="30"/>
      <c r="H257" s="32"/>
      <c r="I257" s="32"/>
      <c r="J257" s="33">
        <v>1.0379</v>
      </c>
      <c r="K257" s="30"/>
      <c r="L257" s="34">
        <v>8969.6226666666698</v>
      </c>
      <c r="M257" s="34">
        <v>9397.5466666666707</v>
      </c>
      <c r="N257" s="35">
        <v>8390.6666666666697</v>
      </c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7">
        <f t="shared" si="13"/>
        <v>3</v>
      </c>
      <c r="AB257" s="38">
        <f t="shared" si="14"/>
        <v>8919.2800000000007</v>
      </c>
      <c r="AC257" s="38">
        <f t="shared" si="15"/>
        <v>8919.2800000000007</v>
      </c>
      <c r="AD257" s="39">
        <f t="shared" si="16"/>
        <v>5.6655287579255154</v>
      </c>
    </row>
    <row r="258" spans="1:30" x14ac:dyDescent="0.25">
      <c r="A258" s="27">
        <v>241</v>
      </c>
      <c r="B258" s="28" t="s">
        <v>547</v>
      </c>
      <c r="C258" s="28" t="s">
        <v>548</v>
      </c>
      <c r="D258" s="29" t="s">
        <v>67</v>
      </c>
      <c r="E258" s="30">
        <v>1</v>
      </c>
      <c r="F258" s="31"/>
      <c r="G258" s="30"/>
      <c r="H258" s="32"/>
      <c r="I258" s="32"/>
      <c r="J258" s="33">
        <v>1.0379</v>
      </c>
      <c r="K258" s="30"/>
      <c r="L258" s="34">
        <v>9311.7026666666698</v>
      </c>
      <c r="M258" s="34">
        <v>9755.9466666666704</v>
      </c>
      <c r="N258" s="35">
        <v>8710.6666666666697</v>
      </c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7">
        <f t="shared" si="13"/>
        <v>3</v>
      </c>
      <c r="AB258" s="38">
        <f t="shared" si="14"/>
        <v>9259.44</v>
      </c>
      <c r="AC258" s="38">
        <f t="shared" si="15"/>
        <v>9259.44</v>
      </c>
      <c r="AD258" s="39">
        <f t="shared" si="16"/>
        <v>5.6655287890389499</v>
      </c>
    </row>
    <row r="259" spans="1:30" x14ac:dyDescent="0.25">
      <c r="A259" s="27">
        <v>242</v>
      </c>
      <c r="B259" s="28" t="s">
        <v>549</v>
      </c>
      <c r="C259" s="28" t="s">
        <v>550</v>
      </c>
      <c r="D259" s="29" t="s">
        <v>67</v>
      </c>
      <c r="E259" s="30">
        <v>1</v>
      </c>
      <c r="F259" s="31"/>
      <c r="G259" s="30"/>
      <c r="H259" s="32"/>
      <c r="I259" s="32"/>
      <c r="J259" s="33">
        <v>1.0379</v>
      </c>
      <c r="K259" s="30"/>
      <c r="L259" s="34">
        <v>8933.9893333333293</v>
      </c>
      <c r="M259" s="34">
        <v>9360.2133333333295</v>
      </c>
      <c r="N259" s="35">
        <v>8357.3333333333303</v>
      </c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7">
        <f t="shared" si="13"/>
        <v>3</v>
      </c>
      <c r="AB259" s="38">
        <f t="shared" si="14"/>
        <v>8883.85</v>
      </c>
      <c r="AC259" s="38">
        <f t="shared" si="15"/>
        <v>8883.85</v>
      </c>
      <c r="AD259" s="39">
        <f t="shared" si="16"/>
        <v>5.6655266287691655</v>
      </c>
    </row>
    <row r="260" spans="1:30" x14ac:dyDescent="0.25">
      <c r="A260" s="27">
        <v>243</v>
      </c>
      <c r="B260" s="28" t="s">
        <v>551</v>
      </c>
      <c r="C260" s="28" t="s">
        <v>552</v>
      </c>
      <c r="D260" s="29" t="s">
        <v>67</v>
      </c>
      <c r="E260" s="30">
        <v>1</v>
      </c>
      <c r="F260" s="31"/>
      <c r="G260" s="30"/>
      <c r="H260" s="32"/>
      <c r="I260" s="32"/>
      <c r="J260" s="33">
        <v>1.0379</v>
      </c>
      <c r="K260" s="30"/>
      <c r="L260" s="34">
        <v>9311.7026666666698</v>
      </c>
      <c r="M260" s="34">
        <v>9755.9466666666704</v>
      </c>
      <c r="N260" s="35">
        <v>8710.6666666666697</v>
      </c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7">
        <f t="shared" si="13"/>
        <v>3</v>
      </c>
      <c r="AB260" s="38">
        <f t="shared" si="14"/>
        <v>9259.44</v>
      </c>
      <c r="AC260" s="38">
        <f t="shared" si="15"/>
        <v>9259.44</v>
      </c>
      <c r="AD260" s="39">
        <f t="shared" si="16"/>
        <v>5.6655287890389499</v>
      </c>
    </row>
    <row r="261" spans="1:30" x14ac:dyDescent="0.25">
      <c r="A261" s="27">
        <v>244</v>
      </c>
      <c r="B261" s="28" t="s">
        <v>553</v>
      </c>
      <c r="C261" s="28" t="s">
        <v>554</v>
      </c>
      <c r="D261" s="29" t="s">
        <v>67</v>
      </c>
      <c r="E261" s="30">
        <v>1</v>
      </c>
      <c r="F261" s="31"/>
      <c r="G261" s="30"/>
      <c r="H261" s="32"/>
      <c r="I261" s="32"/>
      <c r="J261" s="33">
        <v>1.0379</v>
      </c>
      <c r="K261" s="30"/>
      <c r="L261" s="34">
        <v>9311.7026666666698</v>
      </c>
      <c r="M261" s="34">
        <v>9755.9466666666704</v>
      </c>
      <c r="N261" s="35">
        <v>8710.6666666666697</v>
      </c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7">
        <f t="shared" si="13"/>
        <v>3</v>
      </c>
      <c r="AB261" s="38">
        <f t="shared" si="14"/>
        <v>9259.44</v>
      </c>
      <c r="AC261" s="38">
        <f t="shared" si="15"/>
        <v>9259.44</v>
      </c>
      <c r="AD261" s="39">
        <f t="shared" si="16"/>
        <v>5.6655287890389499</v>
      </c>
    </row>
    <row r="262" spans="1:30" x14ac:dyDescent="0.25">
      <c r="A262" s="27">
        <v>245</v>
      </c>
      <c r="B262" s="28" t="s">
        <v>555</v>
      </c>
      <c r="C262" s="28" t="s">
        <v>556</v>
      </c>
      <c r="D262" s="29" t="s">
        <v>67</v>
      </c>
      <c r="E262" s="30">
        <v>1</v>
      </c>
      <c r="F262" s="31"/>
      <c r="G262" s="30"/>
      <c r="H262" s="32"/>
      <c r="I262" s="32"/>
      <c r="J262" s="33">
        <v>1.0379</v>
      </c>
      <c r="K262" s="30"/>
      <c r="L262" s="34">
        <v>9689.4159999999993</v>
      </c>
      <c r="M262" s="34">
        <v>10151.68</v>
      </c>
      <c r="N262" s="35">
        <v>9064</v>
      </c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7">
        <f t="shared" si="13"/>
        <v>3</v>
      </c>
      <c r="AB262" s="38">
        <f t="shared" si="14"/>
        <v>9635.0400000000009</v>
      </c>
      <c r="AC262" s="38">
        <f t="shared" si="15"/>
        <v>9635.0400000000009</v>
      </c>
      <c r="AD262" s="39">
        <f t="shared" si="16"/>
        <v>5.6655249007545967</v>
      </c>
    </row>
    <row r="263" spans="1:30" x14ac:dyDescent="0.25">
      <c r="A263" s="27">
        <v>246</v>
      </c>
      <c r="B263" s="28" t="s">
        <v>557</v>
      </c>
      <c r="C263" s="28" t="s">
        <v>558</v>
      </c>
      <c r="D263" s="29" t="s">
        <v>67</v>
      </c>
      <c r="E263" s="30">
        <v>1</v>
      </c>
      <c r="F263" s="31"/>
      <c r="G263" s="30"/>
      <c r="H263" s="32"/>
      <c r="I263" s="32"/>
      <c r="J263" s="33">
        <v>1.0379</v>
      </c>
      <c r="K263" s="30"/>
      <c r="L263" s="34">
        <v>11176.0386666667</v>
      </c>
      <c r="M263" s="34">
        <v>11709.2266666667</v>
      </c>
      <c r="N263" s="35">
        <v>10454.666666666701</v>
      </c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7">
        <f t="shared" si="13"/>
        <v>3</v>
      </c>
      <c r="AB263" s="38">
        <f t="shared" si="14"/>
        <v>11113.32</v>
      </c>
      <c r="AC263" s="38">
        <f t="shared" si="15"/>
        <v>11113.32</v>
      </c>
      <c r="AD263" s="39">
        <f t="shared" si="16"/>
        <v>5.6655248467603236</v>
      </c>
    </row>
    <row r="264" spans="1:30" x14ac:dyDescent="0.25">
      <c r="A264" s="27">
        <v>247</v>
      </c>
      <c r="B264" s="28" t="s">
        <v>559</v>
      </c>
      <c r="C264" s="28" t="s">
        <v>560</v>
      </c>
      <c r="D264" s="29" t="s">
        <v>67</v>
      </c>
      <c r="E264" s="30">
        <v>1</v>
      </c>
      <c r="F264" s="31"/>
      <c r="G264" s="30"/>
      <c r="H264" s="32"/>
      <c r="I264" s="32"/>
      <c r="J264" s="33">
        <v>1.0379</v>
      </c>
      <c r="K264" s="30"/>
      <c r="L264" s="34">
        <v>10503.2813333333</v>
      </c>
      <c r="M264" s="34">
        <v>11004.3733333333</v>
      </c>
      <c r="N264" s="35">
        <v>9825.3333333333303</v>
      </c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7">
        <f t="shared" si="13"/>
        <v>3</v>
      </c>
      <c r="AB264" s="38">
        <f t="shared" si="14"/>
        <v>10444.33</v>
      </c>
      <c r="AC264" s="38">
        <f t="shared" si="15"/>
        <v>10444.33</v>
      </c>
      <c r="AD264" s="39">
        <f t="shared" si="16"/>
        <v>5.6655292432256221</v>
      </c>
    </row>
    <row r="265" spans="1:30" x14ac:dyDescent="0.25">
      <c r="A265" s="27">
        <v>248</v>
      </c>
      <c r="B265" s="28" t="s">
        <v>561</v>
      </c>
      <c r="C265" s="28" t="s">
        <v>562</v>
      </c>
      <c r="D265" s="29" t="s">
        <v>67</v>
      </c>
      <c r="E265" s="30">
        <v>1</v>
      </c>
      <c r="F265" s="31"/>
      <c r="G265" s="30"/>
      <c r="H265" s="32"/>
      <c r="I265" s="32"/>
      <c r="J265" s="33">
        <v>1.0379</v>
      </c>
      <c r="K265" s="30"/>
      <c r="L265" s="34">
        <v>9323.1053333333293</v>
      </c>
      <c r="M265" s="34">
        <v>9767.8933333333298</v>
      </c>
      <c r="N265" s="35">
        <v>8721.3333333333303</v>
      </c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7">
        <f t="shared" si="13"/>
        <v>3</v>
      </c>
      <c r="AB265" s="38">
        <f t="shared" si="14"/>
        <v>9270.7800000000007</v>
      </c>
      <c r="AC265" s="38">
        <f t="shared" si="15"/>
        <v>9270.7800000000007</v>
      </c>
      <c r="AD265" s="39">
        <f t="shared" si="16"/>
        <v>5.6655279752144239</v>
      </c>
    </row>
    <row r="266" spans="1:30" x14ac:dyDescent="0.25">
      <c r="A266" s="27">
        <v>249</v>
      </c>
      <c r="B266" s="28" t="s">
        <v>563</v>
      </c>
      <c r="C266" s="28" t="s">
        <v>564</v>
      </c>
      <c r="D266" s="29" t="s">
        <v>67</v>
      </c>
      <c r="E266" s="30">
        <v>1</v>
      </c>
      <c r="F266" s="31"/>
      <c r="G266" s="30"/>
      <c r="H266" s="32"/>
      <c r="I266" s="32"/>
      <c r="J266" s="33">
        <v>1.0379</v>
      </c>
      <c r="K266" s="30"/>
      <c r="L266" s="34">
        <v>9689.4159999999993</v>
      </c>
      <c r="M266" s="34">
        <v>10151.68</v>
      </c>
      <c r="N266" s="35">
        <v>9064</v>
      </c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7">
        <f t="shared" si="13"/>
        <v>3</v>
      </c>
      <c r="AB266" s="38">
        <f t="shared" si="14"/>
        <v>9635.0400000000009</v>
      </c>
      <c r="AC266" s="38">
        <f t="shared" si="15"/>
        <v>9635.0400000000009</v>
      </c>
      <c r="AD266" s="39">
        <f t="shared" si="16"/>
        <v>5.6655249007545967</v>
      </c>
    </row>
    <row r="267" spans="1:30" x14ac:dyDescent="0.25">
      <c r="A267" s="27">
        <v>250</v>
      </c>
      <c r="B267" s="28" t="s">
        <v>565</v>
      </c>
      <c r="C267" s="28" t="s">
        <v>566</v>
      </c>
      <c r="D267" s="29" t="s">
        <v>67</v>
      </c>
      <c r="E267" s="30">
        <v>1</v>
      </c>
      <c r="F267" s="31"/>
      <c r="G267" s="30"/>
      <c r="H267" s="32"/>
      <c r="I267" s="32"/>
      <c r="J267" s="33">
        <v>1.0379</v>
      </c>
      <c r="K267" s="30"/>
      <c r="L267" s="34">
        <v>9700.8186666666697</v>
      </c>
      <c r="M267" s="34">
        <v>10163.6266666667</v>
      </c>
      <c r="N267" s="35">
        <v>9074.6666666666697</v>
      </c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7">
        <f t="shared" si="13"/>
        <v>3</v>
      </c>
      <c r="AB267" s="38">
        <f t="shared" si="14"/>
        <v>9646.380000000001</v>
      </c>
      <c r="AC267" s="38">
        <f t="shared" si="15"/>
        <v>9646.380000000001</v>
      </c>
      <c r="AD267" s="39">
        <f t="shared" si="16"/>
        <v>5.6655241231889697</v>
      </c>
    </row>
    <row r="268" spans="1:30" x14ac:dyDescent="0.25">
      <c r="A268" s="27">
        <v>251</v>
      </c>
      <c r="B268" s="28" t="s">
        <v>567</v>
      </c>
      <c r="C268" s="28" t="s">
        <v>568</v>
      </c>
      <c r="D268" s="29" t="s">
        <v>67</v>
      </c>
      <c r="E268" s="30">
        <v>1</v>
      </c>
      <c r="F268" s="31"/>
      <c r="G268" s="30"/>
      <c r="H268" s="32"/>
      <c r="I268" s="32"/>
      <c r="J268" s="33">
        <v>1.0379</v>
      </c>
      <c r="K268" s="30"/>
      <c r="L268" s="34">
        <v>9913.1933333333309</v>
      </c>
      <c r="M268" s="34">
        <v>10386.1333333333</v>
      </c>
      <c r="N268" s="35">
        <v>9273.3333333333303</v>
      </c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7">
        <f t="shared" si="13"/>
        <v>3</v>
      </c>
      <c r="AB268" s="38">
        <f t="shared" si="14"/>
        <v>9857.56</v>
      </c>
      <c r="AC268" s="38">
        <f t="shared" si="15"/>
        <v>9857.56</v>
      </c>
      <c r="AD268" s="39">
        <f t="shared" si="16"/>
        <v>5.6655257732621367</v>
      </c>
    </row>
    <row r="269" spans="1:30" x14ac:dyDescent="0.25">
      <c r="A269" s="27">
        <v>252</v>
      </c>
      <c r="B269" s="28" t="s">
        <v>569</v>
      </c>
      <c r="C269" s="28" t="s">
        <v>570</v>
      </c>
      <c r="D269" s="29" t="s">
        <v>67</v>
      </c>
      <c r="E269" s="30">
        <v>1</v>
      </c>
      <c r="F269" s="31"/>
      <c r="G269" s="30"/>
      <c r="H269" s="32"/>
      <c r="I269" s="32"/>
      <c r="J269" s="33">
        <v>1.0379</v>
      </c>
      <c r="K269" s="30"/>
      <c r="L269" s="34">
        <v>10975.0666666667</v>
      </c>
      <c r="M269" s="34">
        <v>11498.666666666701</v>
      </c>
      <c r="N269" s="35">
        <v>10266.666666666701</v>
      </c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7">
        <f t="shared" si="13"/>
        <v>3</v>
      </c>
      <c r="AB269" s="38">
        <f t="shared" si="14"/>
        <v>10913.47</v>
      </c>
      <c r="AC269" s="38">
        <f t="shared" si="15"/>
        <v>10913.47</v>
      </c>
      <c r="AD269" s="39">
        <f t="shared" si="16"/>
        <v>5.6655278744198654</v>
      </c>
    </row>
    <row r="270" spans="1:30" x14ac:dyDescent="0.25">
      <c r="A270" s="27">
        <v>253</v>
      </c>
      <c r="B270" s="28" t="s">
        <v>571</v>
      </c>
      <c r="C270" s="28" t="s">
        <v>572</v>
      </c>
      <c r="D270" s="29" t="s">
        <v>67</v>
      </c>
      <c r="E270" s="30">
        <v>1</v>
      </c>
      <c r="F270" s="31"/>
      <c r="G270" s="30"/>
      <c r="H270" s="32"/>
      <c r="I270" s="32"/>
      <c r="J270" s="33">
        <v>1.0379</v>
      </c>
      <c r="K270" s="30"/>
      <c r="L270" s="34">
        <v>11211.672</v>
      </c>
      <c r="M270" s="34">
        <v>11746.56</v>
      </c>
      <c r="N270" s="35">
        <v>10488</v>
      </c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7">
        <f t="shared" si="13"/>
        <v>3</v>
      </c>
      <c r="AB270" s="38">
        <f t="shared" si="14"/>
        <v>11148.75</v>
      </c>
      <c r="AC270" s="38">
        <f t="shared" si="15"/>
        <v>11148.75</v>
      </c>
      <c r="AD270" s="39">
        <f t="shared" si="16"/>
        <v>5.6655265558019776</v>
      </c>
    </row>
    <row r="271" spans="1:30" x14ac:dyDescent="0.25">
      <c r="A271" s="27">
        <v>254</v>
      </c>
      <c r="B271" s="28" t="s">
        <v>573</v>
      </c>
      <c r="C271" s="28" t="s">
        <v>574</v>
      </c>
      <c r="D271" s="29" t="s">
        <v>67</v>
      </c>
      <c r="E271" s="30">
        <v>1</v>
      </c>
      <c r="F271" s="31"/>
      <c r="G271" s="30"/>
      <c r="H271" s="32"/>
      <c r="I271" s="32"/>
      <c r="J271" s="33">
        <v>1.0379</v>
      </c>
      <c r="K271" s="30"/>
      <c r="L271" s="34">
        <v>11287.214666666699</v>
      </c>
      <c r="M271" s="34">
        <v>11825.7066666667</v>
      </c>
      <c r="N271" s="35">
        <v>10558.666666666701</v>
      </c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7">
        <f t="shared" si="13"/>
        <v>3</v>
      </c>
      <c r="AB271" s="38">
        <f t="shared" si="14"/>
        <v>11223.87</v>
      </c>
      <c r="AC271" s="38">
        <f t="shared" si="15"/>
        <v>11223.87</v>
      </c>
      <c r="AD271" s="39">
        <f t="shared" si="16"/>
        <v>5.6655259031755385</v>
      </c>
    </row>
    <row r="272" spans="1:30" x14ac:dyDescent="0.25">
      <c r="A272" s="27">
        <v>255</v>
      </c>
      <c r="B272" s="28" t="s">
        <v>575</v>
      </c>
      <c r="C272" s="28" t="s">
        <v>576</v>
      </c>
      <c r="D272" s="29" t="s">
        <v>122</v>
      </c>
      <c r="E272" s="30">
        <v>1</v>
      </c>
      <c r="F272" s="31"/>
      <c r="G272" s="30"/>
      <c r="H272" s="32"/>
      <c r="I272" s="32"/>
      <c r="J272" s="33">
        <v>1.0379</v>
      </c>
      <c r="K272" s="30"/>
      <c r="L272" s="34">
        <v>11294.341333333299</v>
      </c>
      <c r="M272" s="34">
        <v>11833.1733333333</v>
      </c>
      <c r="N272" s="35">
        <v>10565.333333333299</v>
      </c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7">
        <f t="shared" si="13"/>
        <v>3</v>
      </c>
      <c r="AB272" s="38">
        <f t="shared" si="14"/>
        <v>11230.95</v>
      </c>
      <c r="AC272" s="38">
        <f t="shared" si="15"/>
        <v>11230.95</v>
      </c>
      <c r="AD272" s="39">
        <f t="shared" si="16"/>
        <v>5.6655292685547209</v>
      </c>
    </row>
    <row r="273" spans="1:30" x14ac:dyDescent="0.25">
      <c r="A273" s="27">
        <v>256</v>
      </c>
      <c r="B273" s="28" t="s">
        <v>577</v>
      </c>
      <c r="C273" s="28" t="s">
        <v>578</v>
      </c>
      <c r="D273" s="29" t="s">
        <v>67</v>
      </c>
      <c r="E273" s="30">
        <v>1</v>
      </c>
      <c r="F273" s="31"/>
      <c r="G273" s="30"/>
      <c r="H273" s="32"/>
      <c r="I273" s="32"/>
      <c r="J273" s="33">
        <v>1.0379</v>
      </c>
      <c r="K273" s="30"/>
      <c r="L273" s="34">
        <v>11305.744000000001</v>
      </c>
      <c r="M273" s="34">
        <v>11845.12</v>
      </c>
      <c r="N273" s="35">
        <v>10576</v>
      </c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7">
        <f t="shared" si="13"/>
        <v>3</v>
      </c>
      <c r="AB273" s="38">
        <f t="shared" si="14"/>
        <v>11242.29</v>
      </c>
      <c r="AC273" s="38">
        <f t="shared" si="15"/>
        <v>11242.29</v>
      </c>
      <c r="AD273" s="39">
        <f t="shared" si="16"/>
        <v>5.6655285969632807</v>
      </c>
    </row>
    <row r="274" spans="1:30" x14ac:dyDescent="0.25">
      <c r="A274" s="27">
        <v>257</v>
      </c>
      <c r="B274" s="28" t="s">
        <v>579</v>
      </c>
      <c r="C274" s="28" t="s">
        <v>580</v>
      </c>
      <c r="D274" s="29" t="s">
        <v>67</v>
      </c>
      <c r="E274" s="30">
        <v>1</v>
      </c>
      <c r="F274" s="31"/>
      <c r="G274" s="30"/>
      <c r="H274" s="32"/>
      <c r="I274" s="32"/>
      <c r="J274" s="33">
        <v>1.0379</v>
      </c>
      <c r="K274" s="30"/>
      <c r="L274" s="34">
        <v>11304.318666666701</v>
      </c>
      <c r="M274" s="34">
        <v>11843.6266666667</v>
      </c>
      <c r="N274" s="35">
        <v>10574.666666666701</v>
      </c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7">
        <f t="shared" ref="AA274:AA337" si="17">COUNTIF(K274:Z274,"&gt;0")</f>
        <v>3</v>
      </c>
      <c r="AB274" s="38">
        <f t="shared" ref="AB274:AB289" si="18">CEILING(SUM(K274:Z274)/COUNTIF(K274:Z274,"&gt;0"),0.01)</f>
        <v>11240.880000000001</v>
      </c>
      <c r="AC274" s="38">
        <f t="shared" ref="AC274:AC337" si="19">AB274*E274</f>
        <v>11240.880000000001</v>
      </c>
      <c r="AD274" s="39">
        <f t="shared" ref="AD274:AD289" si="20">STDEV(K274:Z274)/AB274*100</f>
        <v>5.6655249007545923</v>
      </c>
    </row>
    <row r="275" spans="1:30" x14ac:dyDescent="0.25">
      <c r="A275" s="27">
        <v>258</v>
      </c>
      <c r="B275" s="28" t="s">
        <v>581</v>
      </c>
      <c r="C275" s="28" t="s">
        <v>582</v>
      </c>
      <c r="D275" s="29" t="s">
        <v>67</v>
      </c>
      <c r="E275" s="30">
        <v>1</v>
      </c>
      <c r="F275" s="31"/>
      <c r="G275" s="30"/>
      <c r="H275" s="32"/>
      <c r="I275" s="32"/>
      <c r="J275" s="33">
        <v>1.0379</v>
      </c>
      <c r="K275" s="30"/>
      <c r="L275" s="34">
        <v>11542.349333333301</v>
      </c>
      <c r="M275" s="34">
        <v>12093.0133333333</v>
      </c>
      <c r="N275" s="35">
        <v>10797.333333333299</v>
      </c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7">
        <f t="shared" si="17"/>
        <v>3</v>
      </c>
      <c r="AB275" s="38">
        <f t="shared" si="18"/>
        <v>11477.57</v>
      </c>
      <c r="AC275" s="38">
        <f t="shared" si="19"/>
        <v>11477.57</v>
      </c>
      <c r="AD275" s="39">
        <f t="shared" si="20"/>
        <v>5.6655273013108731</v>
      </c>
    </row>
    <row r="276" spans="1:30" x14ac:dyDescent="0.25">
      <c r="A276" s="27">
        <v>259</v>
      </c>
      <c r="B276" s="28" t="s">
        <v>583</v>
      </c>
      <c r="C276" s="28" t="s">
        <v>584</v>
      </c>
      <c r="D276" s="29" t="s">
        <v>67</v>
      </c>
      <c r="E276" s="30">
        <v>1</v>
      </c>
      <c r="F276" s="31"/>
      <c r="G276" s="30"/>
      <c r="H276" s="32"/>
      <c r="I276" s="32"/>
      <c r="J276" s="33">
        <v>1.0379</v>
      </c>
      <c r="K276" s="30"/>
      <c r="L276" s="34">
        <v>11176.0386666667</v>
      </c>
      <c r="M276" s="34">
        <v>11709.2266666667</v>
      </c>
      <c r="N276" s="35">
        <v>10454.666666666701</v>
      </c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7">
        <f t="shared" si="17"/>
        <v>3</v>
      </c>
      <c r="AB276" s="38">
        <f t="shared" si="18"/>
        <v>11113.32</v>
      </c>
      <c r="AC276" s="38">
        <f t="shared" si="19"/>
        <v>11113.32</v>
      </c>
      <c r="AD276" s="39">
        <f t="shared" si="20"/>
        <v>5.6655248467603236</v>
      </c>
    </row>
    <row r="277" spans="1:30" x14ac:dyDescent="0.25">
      <c r="A277" s="27">
        <v>260</v>
      </c>
      <c r="B277" s="28" t="s">
        <v>585</v>
      </c>
      <c r="C277" s="28" t="s">
        <v>586</v>
      </c>
      <c r="D277" s="29" t="s">
        <v>67</v>
      </c>
      <c r="E277" s="30">
        <v>1</v>
      </c>
      <c r="F277" s="31"/>
      <c r="G277" s="30"/>
      <c r="H277" s="32"/>
      <c r="I277" s="32"/>
      <c r="J277" s="33">
        <v>1.0379</v>
      </c>
      <c r="K277" s="30"/>
      <c r="L277" s="34">
        <v>11305.744000000001</v>
      </c>
      <c r="M277" s="34">
        <v>11845.12</v>
      </c>
      <c r="N277" s="35">
        <v>10576</v>
      </c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7">
        <f t="shared" si="17"/>
        <v>3</v>
      </c>
      <c r="AB277" s="38">
        <f t="shared" si="18"/>
        <v>11242.29</v>
      </c>
      <c r="AC277" s="38">
        <f t="shared" si="19"/>
        <v>11242.29</v>
      </c>
      <c r="AD277" s="39">
        <f t="shared" si="20"/>
        <v>5.6655285969632807</v>
      </c>
    </row>
    <row r="278" spans="1:30" x14ac:dyDescent="0.25">
      <c r="A278" s="27">
        <v>261</v>
      </c>
      <c r="B278" s="28" t="s">
        <v>587</v>
      </c>
      <c r="C278" s="28" t="s">
        <v>588</v>
      </c>
      <c r="D278" s="29" t="s">
        <v>67</v>
      </c>
      <c r="E278" s="30">
        <v>1</v>
      </c>
      <c r="F278" s="31"/>
      <c r="G278" s="30"/>
      <c r="H278" s="32"/>
      <c r="I278" s="32"/>
      <c r="J278" s="33">
        <v>1.0379</v>
      </c>
      <c r="K278" s="30"/>
      <c r="L278" s="34">
        <v>63729.504000000001</v>
      </c>
      <c r="M278" s="34">
        <v>66769.919999999998</v>
      </c>
      <c r="N278" s="35">
        <v>59616</v>
      </c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7">
        <f t="shared" si="17"/>
        <v>3</v>
      </c>
      <c r="AB278" s="38">
        <f t="shared" si="18"/>
        <v>63371.810000000005</v>
      </c>
      <c r="AC278" s="38">
        <f t="shared" si="19"/>
        <v>63371.810000000005</v>
      </c>
      <c r="AD278" s="39">
        <f t="shared" si="20"/>
        <v>5.665529426056449</v>
      </c>
    </row>
    <row r="279" spans="1:30" x14ac:dyDescent="0.25">
      <c r="A279" s="27">
        <v>262</v>
      </c>
      <c r="B279" s="28" t="s">
        <v>589</v>
      </c>
      <c r="C279" s="28" t="s">
        <v>590</v>
      </c>
      <c r="D279" s="29" t="s">
        <v>67</v>
      </c>
      <c r="E279" s="30">
        <v>1</v>
      </c>
      <c r="F279" s="31"/>
      <c r="G279" s="30"/>
      <c r="H279" s="32"/>
      <c r="I279" s="32"/>
      <c r="J279" s="33">
        <v>1.0379</v>
      </c>
      <c r="K279" s="30"/>
      <c r="L279" s="34">
        <v>20062.991999999998</v>
      </c>
      <c r="M279" s="34">
        <v>21020.16</v>
      </c>
      <c r="N279" s="35">
        <v>18768</v>
      </c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7">
        <f t="shared" si="17"/>
        <v>3</v>
      </c>
      <c r="AB279" s="38">
        <f t="shared" si="18"/>
        <v>19950.39</v>
      </c>
      <c r="AC279" s="38">
        <f t="shared" si="19"/>
        <v>19950.39</v>
      </c>
      <c r="AD279" s="39">
        <f t="shared" si="20"/>
        <v>5.6655279009739141</v>
      </c>
    </row>
    <row r="280" spans="1:30" x14ac:dyDescent="0.25">
      <c r="A280" s="27">
        <v>263</v>
      </c>
      <c r="B280" s="28" t="s">
        <v>591</v>
      </c>
      <c r="C280" s="28" t="s">
        <v>592</v>
      </c>
      <c r="D280" s="29" t="s">
        <v>67</v>
      </c>
      <c r="E280" s="30">
        <v>1</v>
      </c>
      <c r="F280" s="31"/>
      <c r="G280" s="30"/>
      <c r="H280" s="32"/>
      <c r="I280" s="32"/>
      <c r="J280" s="33">
        <v>1.0379</v>
      </c>
      <c r="K280" s="30"/>
      <c r="L280" s="34">
        <v>8261.232</v>
      </c>
      <c r="M280" s="34">
        <v>8655.36</v>
      </c>
      <c r="N280" s="35">
        <v>7728</v>
      </c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7">
        <f t="shared" si="17"/>
        <v>3</v>
      </c>
      <c r="AB280" s="38">
        <f t="shared" si="18"/>
        <v>8214.8700000000008</v>
      </c>
      <c r="AC280" s="38">
        <f t="shared" si="19"/>
        <v>8214.8700000000008</v>
      </c>
      <c r="AD280" s="39">
        <f t="shared" si="20"/>
        <v>5.6655254668537403</v>
      </c>
    </row>
    <row r="281" spans="1:30" x14ac:dyDescent="0.25">
      <c r="A281" s="27">
        <v>264</v>
      </c>
      <c r="B281" s="28" t="s">
        <v>593</v>
      </c>
      <c r="C281" s="28" t="s">
        <v>594</v>
      </c>
      <c r="D281" s="29" t="s">
        <v>67</v>
      </c>
      <c r="E281" s="30">
        <v>1</v>
      </c>
      <c r="F281" s="31"/>
      <c r="G281" s="30"/>
      <c r="H281" s="32"/>
      <c r="I281" s="32"/>
      <c r="J281" s="33">
        <v>1.0379</v>
      </c>
      <c r="K281" s="30"/>
      <c r="L281" s="34">
        <v>11920.062666666699</v>
      </c>
      <c r="M281" s="34">
        <v>12488.746666666701</v>
      </c>
      <c r="N281" s="35">
        <v>11150.666666666701</v>
      </c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7">
        <f t="shared" si="17"/>
        <v>3</v>
      </c>
      <c r="AB281" s="38">
        <f t="shared" si="18"/>
        <v>11853.16</v>
      </c>
      <c r="AC281" s="38">
        <f t="shared" si="19"/>
        <v>11853.16</v>
      </c>
      <c r="AD281" s="39">
        <f t="shared" si="20"/>
        <v>5.6655289675575453</v>
      </c>
    </row>
    <row r="282" spans="1:30" x14ac:dyDescent="0.25">
      <c r="A282" s="27">
        <v>265</v>
      </c>
      <c r="B282" s="28" t="s">
        <v>595</v>
      </c>
      <c r="C282" s="28" t="s">
        <v>596</v>
      </c>
      <c r="D282" s="29" t="s">
        <v>67</v>
      </c>
      <c r="E282" s="30">
        <v>1</v>
      </c>
      <c r="F282" s="31"/>
      <c r="G282" s="30"/>
      <c r="H282" s="32"/>
      <c r="I282" s="32"/>
      <c r="J282" s="33">
        <v>1.0379</v>
      </c>
      <c r="K282" s="30"/>
      <c r="L282" s="34">
        <v>64968.118666666698</v>
      </c>
      <c r="M282" s="34">
        <v>64056.498666666703</v>
      </c>
      <c r="N282" s="35">
        <v>60774.666666666701</v>
      </c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7">
        <f t="shared" si="17"/>
        <v>3</v>
      </c>
      <c r="AB282" s="38">
        <f t="shared" si="18"/>
        <v>63266.43</v>
      </c>
      <c r="AC282" s="38">
        <f t="shared" si="19"/>
        <v>63266.43</v>
      </c>
      <c r="AD282" s="39">
        <f t="shared" si="20"/>
        <v>3.4861184895312758</v>
      </c>
    </row>
    <row r="283" spans="1:30" x14ac:dyDescent="0.25">
      <c r="A283" s="27">
        <v>266</v>
      </c>
      <c r="B283" s="28" t="s">
        <v>597</v>
      </c>
      <c r="C283" s="28" t="s">
        <v>598</v>
      </c>
      <c r="D283" s="29" t="s">
        <v>67</v>
      </c>
      <c r="E283" s="30">
        <v>1</v>
      </c>
      <c r="F283" s="31"/>
      <c r="G283" s="30"/>
      <c r="H283" s="32"/>
      <c r="I283" s="32"/>
      <c r="J283" s="33">
        <v>1.0379</v>
      </c>
      <c r="K283" s="30"/>
      <c r="L283" s="34">
        <v>1687.59466666667</v>
      </c>
      <c r="M283" s="34">
        <v>1663.91466666667</v>
      </c>
      <c r="N283" s="35">
        <v>1578.6666666666699</v>
      </c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7">
        <f t="shared" si="17"/>
        <v>3</v>
      </c>
      <c r="AB283" s="38">
        <f t="shared" si="18"/>
        <v>1643.4</v>
      </c>
      <c r="AC283" s="38">
        <f t="shared" si="19"/>
        <v>1643.4</v>
      </c>
      <c r="AD283" s="39">
        <f t="shared" si="20"/>
        <v>3.4861016294613445</v>
      </c>
    </row>
    <row r="284" spans="1:30" x14ac:dyDescent="0.25">
      <c r="A284" s="27">
        <v>267</v>
      </c>
      <c r="B284" s="28" t="s">
        <v>599</v>
      </c>
      <c r="C284" s="28" t="s">
        <v>600</v>
      </c>
      <c r="D284" s="29" t="s">
        <v>67</v>
      </c>
      <c r="E284" s="30">
        <v>1</v>
      </c>
      <c r="F284" s="31"/>
      <c r="G284" s="30"/>
      <c r="H284" s="32"/>
      <c r="I284" s="32"/>
      <c r="J284" s="33">
        <v>1.0379</v>
      </c>
      <c r="K284" s="30"/>
      <c r="L284" s="34">
        <v>5641.4693333333298</v>
      </c>
      <c r="M284" s="34">
        <v>5562.30933333333</v>
      </c>
      <c r="N284" s="35">
        <v>5277.3333333333303</v>
      </c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7">
        <f t="shared" si="17"/>
        <v>3</v>
      </c>
      <c r="AB284" s="38">
        <f t="shared" si="18"/>
        <v>5493.71</v>
      </c>
      <c r="AC284" s="38">
        <f t="shared" si="19"/>
        <v>5493.71</v>
      </c>
      <c r="AD284" s="39">
        <f t="shared" si="20"/>
        <v>3.4861147923428994</v>
      </c>
    </row>
    <row r="285" spans="1:30" x14ac:dyDescent="0.25">
      <c r="A285" s="27">
        <v>268</v>
      </c>
      <c r="B285" s="28" t="s">
        <v>601</v>
      </c>
      <c r="C285" s="28" t="s">
        <v>602</v>
      </c>
      <c r="D285" s="29" t="s">
        <v>67</v>
      </c>
      <c r="E285" s="30">
        <v>1</v>
      </c>
      <c r="F285" s="31"/>
      <c r="G285" s="30"/>
      <c r="H285" s="32"/>
      <c r="I285" s="32"/>
      <c r="J285" s="33">
        <v>1.0379</v>
      </c>
      <c r="K285" s="30"/>
      <c r="L285" s="34">
        <v>3516.2973333333298</v>
      </c>
      <c r="M285" s="34">
        <v>3466.9573333333301</v>
      </c>
      <c r="N285" s="35">
        <v>3289.3333333333298</v>
      </c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7">
        <f t="shared" si="17"/>
        <v>3</v>
      </c>
      <c r="AB285" s="38">
        <f t="shared" si="18"/>
        <v>3424.2000000000003</v>
      </c>
      <c r="AC285" s="38">
        <f t="shared" si="19"/>
        <v>3424.2000000000003</v>
      </c>
      <c r="AD285" s="39">
        <f t="shared" si="20"/>
        <v>3.486114527405062</v>
      </c>
    </row>
    <row r="286" spans="1:30" x14ac:dyDescent="0.25">
      <c r="A286" s="27">
        <v>269</v>
      </c>
      <c r="B286" s="28" t="s">
        <v>603</v>
      </c>
      <c r="C286" s="28" t="s">
        <v>604</v>
      </c>
      <c r="D286" s="29" t="s">
        <v>67</v>
      </c>
      <c r="E286" s="30">
        <v>1</v>
      </c>
      <c r="F286" s="31"/>
      <c r="G286" s="30"/>
      <c r="H286" s="32"/>
      <c r="I286" s="32"/>
      <c r="J286" s="33">
        <v>1.0379</v>
      </c>
      <c r="K286" s="30"/>
      <c r="L286" s="34">
        <v>2123.7466666666701</v>
      </c>
      <c r="M286" s="34">
        <v>2093.9466666666699</v>
      </c>
      <c r="N286" s="35">
        <v>1986.6666666666699</v>
      </c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7">
        <f t="shared" si="17"/>
        <v>3</v>
      </c>
      <c r="AB286" s="38">
        <f t="shared" si="18"/>
        <v>2068.12</v>
      </c>
      <c r="AC286" s="38">
        <f t="shared" si="19"/>
        <v>2068.12</v>
      </c>
      <c r="AD286" s="39">
        <f t="shared" si="20"/>
        <v>3.4861185997356521</v>
      </c>
    </row>
    <row r="287" spans="1:30" x14ac:dyDescent="0.25">
      <c r="A287" s="27">
        <v>270</v>
      </c>
      <c r="B287" s="28" t="s">
        <v>605</v>
      </c>
      <c r="C287" s="28" t="s">
        <v>606</v>
      </c>
      <c r="D287" s="29" t="s">
        <v>67</v>
      </c>
      <c r="E287" s="30">
        <v>1</v>
      </c>
      <c r="F287" s="31"/>
      <c r="G287" s="30"/>
      <c r="H287" s="32"/>
      <c r="I287" s="32"/>
      <c r="J287" s="33">
        <v>1.0379</v>
      </c>
      <c r="K287" s="30"/>
      <c r="L287" s="34">
        <v>672.75733333333301</v>
      </c>
      <c r="M287" s="34">
        <v>663.31733333333295</v>
      </c>
      <c r="N287" s="35">
        <v>629.33333333333303</v>
      </c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7">
        <f t="shared" si="17"/>
        <v>3</v>
      </c>
      <c r="AB287" s="38">
        <f t="shared" si="18"/>
        <v>655.14</v>
      </c>
      <c r="AC287" s="38">
        <f t="shared" si="19"/>
        <v>655.14</v>
      </c>
      <c r="AD287" s="39">
        <f t="shared" si="20"/>
        <v>3.4860973150111616</v>
      </c>
    </row>
    <row r="288" spans="1:30" x14ac:dyDescent="0.25">
      <c r="A288" s="27">
        <v>271</v>
      </c>
      <c r="B288" s="28" t="s">
        <v>607</v>
      </c>
      <c r="C288" s="28" t="s">
        <v>608</v>
      </c>
      <c r="D288" s="29" t="s">
        <v>67</v>
      </c>
      <c r="E288" s="30">
        <v>1</v>
      </c>
      <c r="F288" s="31"/>
      <c r="G288" s="30"/>
      <c r="H288" s="32"/>
      <c r="I288" s="32"/>
      <c r="J288" s="33">
        <v>1.0379</v>
      </c>
      <c r="K288" s="30"/>
      <c r="L288" s="34">
        <v>2950.44</v>
      </c>
      <c r="M288" s="34">
        <v>2909.04</v>
      </c>
      <c r="N288" s="35">
        <v>2760</v>
      </c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7">
        <f t="shared" si="17"/>
        <v>3</v>
      </c>
      <c r="AB288" s="38">
        <f t="shared" si="18"/>
        <v>2873.16</v>
      </c>
      <c r="AC288" s="38">
        <f t="shared" si="19"/>
        <v>2873.16</v>
      </c>
      <c r="AD288" s="39">
        <f t="shared" si="20"/>
        <v>3.4861185997356507</v>
      </c>
    </row>
    <row r="289" spans="1:30" x14ac:dyDescent="0.25">
      <c r="A289" s="27">
        <v>272</v>
      </c>
      <c r="B289" s="28" t="s">
        <v>609</v>
      </c>
      <c r="C289" s="28" t="s">
        <v>610</v>
      </c>
      <c r="D289" s="29" t="s">
        <v>67</v>
      </c>
      <c r="E289" s="30">
        <v>1</v>
      </c>
      <c r="F289" s="31"/>
      <c r="G289" s="30"/>
      <c r="H289" s="32"/>
      <c r="I289" s="32"/>
      <c r="J289" s="33">
        <v>1.0379</v>
      </c>
      <c r="K289" s="30"/>
      <c r="L289" s="34">
        <v>89044.849333333303</v>
      </c>
      <c r="M289" s="34">
        <v>87795.389333333296</v>
      </c>
      <c r="N289" s="35">
        <v>83297.333333333299</v>
      </c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7">
        <f t="shared" si="17"/>
        <v>3</v>
      </c>
      <c r="AB289" s="38">
        <f t="shared" si="18"/>
        <v>86712.53</v>
      </c>
      <c r="AC289" s="38">
        <f t="shared" si="19"/>
        <v>86712.53</v>
      </c>
      <c r="AD289" s="39">
        <f t="shared" si="20"/>
        <v>3.4861183585166295</v>
      </c>
    </row>
    <row r="290" spans="1:30" ht="12.75" customHeight="1" x14ac:dyDescent="0.25">
      <c r="A290" s="40"/>
      <c r="B290" s="41"/>
      <c r="C290" s="4" t="s">
        <v>611</v>
      </c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3"/>
      <c r="AC290" s="43">
        <f>SUM(AC18:AC289)</f>
        <v>11988814.709999995</v>
      </c>
      <c r="AD290" s="44"/>
    </row>
    <row r="291" spans="1:30" x14ac:dyDescent="0.25"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6"/>
    </row>
    <row r="292" spans="1:30" s="47" customFormat="1" hidden="1" x14ac:dyDescent="0.25">
      <c r="C292" s="47" t="s">
        <v>612</v>
      </c>
    </row>
    <row r="293" spans="1:30" s="47" customFormat="1" hidden="1" x14ac:dyDescent="0.25">
      <c r="C293" s="48" t="s">
        <v>613</v>
      </c>
    </row>
    <row r="294" spans="1:30" s="47" customFormat="1" hidden="1" x14ac:dyDescent="0.25">
      <c r="C294" s="48" t="s">
        <v>614</v>
      </c>
    </row>
    <row r="295" spans="1:30" s="47" customFormat="1" hidden="1" x14ac:dyDescent="0.25">
      <c r="C295" s="48" t="s">
        <v>615</v>
      </c>
    </row>
    <row r="296" spans="1:30" x14ac:dyDescent="0.25">
      <c r="L296" s="49"/>
    </row>
    <row r="297" spans="1:30" s="50" customFormat="1" ht="15.6" x14ac:dyDescent="0.3">
      <c r="C297" s="51" t="s">
        <v>616</v>
      </c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30" s="50" customFormat="1" ht="15.6" x14ac:dyDescent="0.3"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30" s="50" customFormat="1" ht="15.6" x14ac:dyDescent="0.3">
      <c r="C299" s="52">
        <v>45013</v>
      </c>
      <c r="D299" s="53"/>
      <c r="E299" s="53"/>
      <c r="F299" s="3" t="s">
        <v>617</v>
      </c>
      <c r="G299" s="3"/>
      <c r="H299" s="3"/>
      <c r="I299" s="3"/>
      <c r="J299" s="3"/>
      <c r="K299" s="54"/>
      <c r="L299" s="3"/>
      <c r="M299" s="3"/>
      <c r="N299" s="3"/>
      <c r="O299" s="55"/>
      <c r="P299" s="55"/>
      <c r="Q299" s="15"/>
      <c r="R299" s="15"/>
      <c r="S299" s="15"/>
      <c r="T299" s="15"/>
      <c r="U299" s="15"/>
      <c r="V299" s="53"/>
      <c r="W299" s="53"/>
      <c r="X299" s="53"/>
      <c r="Y299" s="53"/>
      <c r="Z299" s="53"/>
      <c r="AA299" s="53"/>
      <c r="AB299" s="53"/>
      <c r="AC299" s="56"/>
    </row>
    <row r="300" spans="1:30" s="50" customFormat="1" ht="15.6" x14ac:dyDescent="0.3">
      <c r="C300" s="57" t="s">
        <v>618</v>
      </c>
      <c r="D300" s="53"/>
      <c r="E300" s="53"/>
      <c r="F300" s="2" t="s">
        <v>619</v>
      </c>
      <c r="G300" s="2"/>
      <c r="H300" s="2"/>
      <c r="I300" s="2"/>
      <c r="J300" s="2"/>
      <c r="K300" s="15"/>
      <c r="L300" s="1" t="s">
        <v>620</v>
      </c>
      <c r="M300" s="1"/>
      <c r="N300" s="1"/>
      <c r="O300" s="55"/>
      <c r="P300" s="55"/>
      <c r="Q300" s="15"/>
      <c r="R300" s="15"/>
      <c r="S300" s="15"/>
      <c r="T300" s="15"/>
      <c r="U300" s="15"/>
      <c r="V300" s="53"/>
      <c r="W300" s="53"/>
      <c r="X300" s="53"/>
      <c r="Y300" s="53"/>
      <c r="Z300" s="53"/>
      <c r="AA300" s="53"/>
      <c r="AB300" s="53"/>
    </row>
    <row r="301" spans="1:30" x14ac:dyDescent="0.25">
      <c r="C301" s="58"/>
      <c r="V301" s="54"/>
      <c r="W301" s="54"/>
      <c r="X301" s="54"/>
      <c r="Y301" s="54"/>
      <c r="Z301" s="54"/>
      <c r="AA301" s="54"/>
      <c r="AB301" s="54"/>
    </row>
    <row r="302" spans="1:30" x14ac:dyDescent="0.25">
      <c r="C302" s="51" t="s">
        <v>621</v>
      </c>
      <c r="V302" s="54"/>
      <c r="W302" s="54"/>
      <c r="X302" s="54"/>
      <c r="Y302" s="54"/>
      <c r="Z302" s="54"/>
      <c r="AA302" s="54"/>
      <c r="AB302" s="54"/>
    </row>
    <row r="303" spans="1:30" x14ac:dyDescent="0.25">
      <c r="V303" s="54"/>
      <c r="W303" s="54"/>
      <c r="X303" s="54"/>
      <c r="Y303" s="54"/>
      <c r="Z303" s="54"/>
      <c r="AA303" s="54"/>
      <c r="AB303" s="54"/>
    </row>
    <row r="304" spans="1:30" x14ac:dyDescent="0.25">
      <c r="C304" s="52">
        <v>45013</v>
      </c>
      <c r="D304" s="53"/>
      <c r="E304" s="53"/>
      <c r="F304" s="3" t="s">
        <v>622</v>
      </c>
      <c r="G304" s="3"/>
      <c r="H304" s="3"/>
      <c r="I304" s="3"/>
      <c r="J304" s="3"/>
      <c r="K304" s="54"/>
      <c r="L304" s="3"/>
      <c r="M304" s="3"/>
      <c r="N304" s="3"/>
      <c r="O304" s="55"/>
      <c r="P304" s="55"/>
      <c r="V304" s="53"/>
      <c r="W304" s="53"/>
      <c r="X304" s="53"/>
      <c r="Y304" s="53"/>
      <c r="Z304" s="53"/>
      <c r="AA304" s="53"/>
      <c r="AB304" s="53"/>
    </row>
    <row r="305" spans="3:30" x14ac:dyDescent="0.25">
      <c r="C305" s="57" t="s">
        <v>618</v>
      </c>
      <c r="D305" s="53"/>
      <c r="E305" s="53"/>
      <c r="F305" s="2" t="s">
        <v>619</v>
      </c>
      <c r="G305" s="2"/>
      <c r="H305" s="2"/>
      <c r="I305" s="2"/>
      <c r="J305" s="2"/>
      <c r="L305" s="1" t="s">
        <v>620</v>
      </c>
      <c r="M305" s="1"/>
      <c r="N305" s="1"/>
      <c r="O305" s="55"/>
      <c r="P305" s="55"/>
      <c r="V305" s="53"/>
      <c r="W305" s="53"/>
      <c r="X305" s="53"/>
      <c r="Y305" s="53"/>
      <c r="Z305" s="53"/>
      <c r="AA305" s="53"/>
      <c r="AB305" s="53"/>
    </row>
    <row r="308" spans="3:30" x14ac:dyDescent="0.25">
      <c r="C308" s="51" t="s">
        <v>623</v>
      </c>
    </row>
    <row r="310" spans="3:30" x14ac:dyDescent="0.25"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</sheetData>
  <autoFilter ref="A17:AD290"/>
  <mergeCells count="38">
    <mergeCell ref="F304:J304"/>
    <mergeCell ref="L304:N304"/>
    <mergeCell ref="F305:J305"/>
    <mergeCell ref="L305:N305"/>
    <mergeCell ref="C310:AD310"/>
    <mergeCell ref="C290:M290"/>
    <mergeCell ref="F299:J299"/>
    <mergeCell ref="L299:N299"/>
    <mergeCell ref="F300:J300"/>
    <mergeCell ref="L300:N300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4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33</cp:revision>
  <cp:lastPrinted>2022-03-16T05:00:51Z</cp:lastPrinted>
  <dcterms:created xsi:type="dcterms:W3CDTF">1996-10-08T23:32:33Z</dcterms:created>
  <dcterms:modified xsi:type="dcterms:W3CDTF">2023-03-31T10:56:10Z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